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CCM GHT72\TECH\2026\TECH 26-003 AO Maintenance véhicules\02.DCE PREPARATOIRE\Annexes financières\"/>
    </mc:Choice>
  </mc:AlternateContent>
  <bookViews>
    <workbookView xWindow="0" yWindow="0" windowWidth="20160" windowHeight="7968"/>
  </bookViews>
  <sheets>
    <sheet name="CHM" sheetId="11" r:id="rId1"/>
  </sheets>
  <definedNames>
    <definedName name="_xlnm.Print_Area" localSheetId="0">CHM!$A$1:$V$111</definedName>
  </definedNames>
  <calcPr calcId="17902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5" i="11" l="1"/>
  <c r="L106" i="11"/>
  <c r="B107" i="11"/>
  <c r="B108" i="11"/>
  <c r="G87" i="11"/>
  <c r="G88" i="11"/>
  <c r="G89" i="11"/>
  <c r="G90" i="11"/>
  <c r="G91" i="11"/>
  <c r="G92" i="11"/>
  <c r="G93" i="11"/>
  <c r="G94" i="11"/>
  <c r="G95" i="11"/>
  <c r="G99" i="11"/>
  <c r="G100" i="11"/>
  <c r="G52" i="11"/>
  <c r="G53" i="11"/>
  <c r="G54" i="11"/>
  <c r="G55" i="11"/>
  <c r="G56" i="11"/>
  <c r="G57" i="11"/>
  <c r="L52" i="11"/>
  <c r="L53" i="11"/>
  <c r="L54" i="11"/>
  <c r="L55" i="11"/>
  <c r="L56" i="11"/>
  <c r="L57" i="11"/>
  <c r="Q52" i="11"/>
  <c r="Q53" i="11"/>
  <c r="Q54" i="11"/>
  <c r="Q55" i="11"/>
  <c r="Q56" i="11"/>
  <c r="Q57" i="11"/>
  <c r="V52" i="11"/>
  <c r="V53" i="11"/>
  <c r="V54" i="11"/>
  <c r="V55" i="11"/>
  <c r="V56" i="11"/>
  <c r="V57" i="11"/>
  <c r="Q8" i="11"/>
  <c r="Q10" i="11"/>
  <c r="Q11" i="11"/>
  <c r="Q12" i="11"/>
  <c r="Q13" i="11"/>
  <c r="Q14" i="11"/>
  <c r="Q15" i="11"/>
  <c r="Q16" i="11"/>
  <c r="Q17" i="11"/>
  <c r="Q18" i="11"/>
  <c r="Q19" i="11"/>
  <c r="Q20" i="11"/>
  <c r="Q21" i="11"/>
  <c r="Q22" i="11"/>
  <c r="Q23" i="11"/>
  <c r="Q24" i="11"/>
  <c r="Q25" i="11"/>
  <c r="Q26" i="11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42" i="11"/>
  <c r="Q43" i="11"/>
  <c r="Q44" i="11"/>
  <c r="Q45" i="11"/>
  <c r="Q47" i="11"/>
  <c r="L17" i="11"/>
  <c r="L18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7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7" i="11"/>
  <c r="C111" i="11"/>
  <c r="C110" i="11"/>
  <c r="G97" i="11"/>
  <c r="G96" i="11"/>
  <c r="G98" i="11"/>
</calcChain>
</file>

<file path=xl/sharedStrings.xml><?xml version="1.0" encoding="utf-8"?>
<sst xmlns="http://schemas.openxmlformats.org/spreadsheetml/2006/main" count="195" uniqueCount="123">
  <si>
    <t xml:space="preserve">      TECH 26-003 Annexe financière LOT 10 - CHM - FOURNITURE DE PNEUMATIQUES ET PRESTATIONS ASSOCIEES</t>
  </si>
  <si>
    <t>Véhicules automobiles  et utilitaires légers</t>
  </si>
  <si>
    <t>LE BPU DOIT IMPERATIVEMENT ETRE COMPLETEE AVEC LES MARQUES PREMIUM ET GAMME INTERMEDIAIRE IDENTIFIEES A L'ARTICLE 7 DU CCTP</t>
  </si>
  <si>
    <t>TAILLE DES PNEUS</t>
  </si>
  <si>
    <r>
      <rPr>
        <b/>
        <sz val="10"/>
        <rFont val="Arial"/>
        <family val="2"/>
      </rPr>
      <t xml:space="preserve">Pneus neufs ÉTÉ - </t>
    </r>
    <r>
      <rPr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 xml:space="preserve">Premium (selon listing CCTP art 7) </t>
    </r>
  </si>
  <si>
    <t>Détail Quantitatif Estimatif</t>
  </si>
  <si>
    <r>
      <rPr>
        <b/>
        <sz val="10"/>
        <rFont val="Arial"/>
        <family val="2"/>
      </rPr>
      <t xml:space="preserve">Pneus neufs 4 SAISONS  - </t>
    </r>
    <r>
      <rPr>
        <sz val="10"/>
        <rFont val="Arial"/>
        <family val="2"/>
      </rPr>
      <t xml:space="preserve">
</t>
    </r>
    <r>
      <rPr>
        <b/>
        <sz val="10"/>
        <color indexed="10"/>
        <rFont val="Arial"/>
        <family val="2"/>
      </rPr>
      <t>Premium (selon listing CCTP art 7)</t>
    </r>
  </si>
  <si>
    <r>
      <rPr>
        <b/>
        <sz val="10"/>
        <rFont val="Arial"/>
        <family val="2"/>
      </rPr>
      <t xml:space="preserve">Pneus neufs ÉTÉ  - </t>
    </r>
    <r>
      <rPr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GAME INTERMEDIAIRE</t>
    </r>
    <r>
      <rPr>
        <sz val="10"/>
        <color rgb="FFFF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 </t>
    </r>
  </si>
  <si>
    <t>Marque et profil :</t>
  </si>
  <si>
    <t xml:space="preserve">PU HT       
remise déduite              </t>
  </si>
  <si>
    <t xml:space="preserve">PU TTC  
remise déduite              </t>
  </si>
  <si>
    <t>Quantité</t>
  </si>
  <si>
    <t>Total HT</t>
  </si>
  <si>
    <t xml:space="preserve">PU HT 
remise déduite   </t>
  </si>
  <si>
    <t xml:space="preserve">PU TTC  
remise déduite    </t>
  </si>
  <si>
    <t xml:space="preserve">PU HT 
remise déduite         </t>
  </si>
  <si>
    <t>165/70 R13  83T</t>
  </si>
  <si>
    <t>165/70R14   85T</t>
  </si>
  <si>
    <t>165/70 R14C 89R</t>
  </si>
  <si>
    <t>175/65 R14C  90T</t>
  </si>
  <si>
    <t>175/65 R14  86H</t>
  </si>
  <si>
    <t>185/65 R 15  92V</t>
  </si>
  <si>
    <t>195/65 R 15 95V</t>
  </si>
  <si>
    <t>185/75 R16C 104R</t>
  </si>
  <si>
    <t>185/65 R15  92V</t>
  </si>
  <si>
    <t>195/55 R16  91V</t>
  </si>
  <si>
    <t>195/65 R 15  95V</t>
  </si>
  <si>
    <t>195/55 R 16  91V</t>
  </si>
  <si>
    <t>195/70 R15C  104T</t>
  </si>
  <si>
    <t>195/75 R16 C  110T</t>
  </si>
  <si>
    <t>195/65 R16C 104T</t>
  </si>
  <si>
    <t>195/65 R15  95V</t>
  </si>
  <si>
    <t>205/65 R 16C  107T</t>
  </si>
  <si>
    <t>205/55 R16 94V</t>
  </si>
  <si>
    <t>205/60 R16   96V</t>
  </si>
  <si>
    <t>205/70 R15 C  106R</t>
  </si>
  <si>
    <t>205/75 R16C  113T</t>
  </si>
  <si>
    <t>205/45 R 17 88W</t>
  </si>
  <si>
    <t>205/55 R 17 95W</t>
  </si>
  <si>
    <t>215/70 R15 C  109T</t>
  </si>
  <si>
    <t>215/65 R 16 C  109T</t>
  </si>
  <si>
    <t>225/70 R 15 C  112R</t>
  </si>
  <si>
    <t>225/55  R 17 C  109H</t>
  </si>
  <si>
    <t>215/60 R 16  99V</t>
  </si>
  <si>
    <t xml:space="preserve">(1) marque :  MICHELIN 
Référence : </t>
  </si>
  <si>
    <t>215/55 R 17  98W</t>
  </si>
  <si>
    <t xml:space="preserve">(1) Marque :  MICHELIN 
Référence : </t>
  </si>
  <si>
    <t>215/60 R17   100V</t>
  </si>
  <si>
    <t>215/60 R16 99V</t>
  </si>
  <si>
    <t>215/55 R 16  97V</t>
  </si>
  <si>
    <t>225/65 R16C 112T</t>
  </si>
  <si>
    <t>225/45 R 17 94W</t>
  </si>
  <si>
    <t>235/55 R 17 103Y</t>
  </si>
  <si>
    <t>225/75 R 16 C  121R</t>
  </si>
  <si>
    <t>225/65 R 16 C 112T</t>
  </si>
  <si>
    <t>* Prix remise déduite</t>
  </si>
  <si>
    <t>TOTAL SUR LA BASE DU DQE EN € HT</t>
  </si>
  <si>
    <t>TOTAL SUR LA BASE DU DQE EN € TTC</t>
  </si>
  <si>
    <r>
      <t xml:space="preserve">(1) Chiffrer avec la marque indiquée, elle est impérative et liée à l'utilisation intensive du véhicule (SAMU- SMUR). </t>
    </r>
    <r>
      <rPr>
        <u/>
        <sz val="10"/>
        <color indexed="10"/>
        <rFont val="Arial"/>
        <family val="2"/>
      </rPr>
      <t/>
    </r>
  </si>
  <si>
    <t>Poids lourds</t>
  </si>
  <si>
    <t>Pneus neufs Toutes Saisons - 
PREMIUM  PROFIL AVANT </t>
  </si>
  <si>
    <t>Pneux neufs Toutes Saisons- GAME INTERMEDIAIRE PROFIL AVANT</t>
  </si>
  <si>
    <t>Pneus neufs Toutes Saisons PREMIUN PROFIL ARRIERE</t>
  </si>
  <si>
    <t>Pneus neufs Toutes Saisons-
GAME INTERMEDIAIRE PROFIL ARRIERE </t>
  </si>
  <si>
    <t>Marque et référence :</t>
  </si>
  <si>
    <t xml:space="preserve">PU HT 
remise déduite                 </t>
  </si>
  <si>
    <t xml:space="preserve">PU TTC  
remise déduite  </t>
  </si>
  <si>
    <t>285/70  R19,5  145/143 M</t>
  </si>
  <si>
    <t>225/75 R 17,5  129/127 M</t>
  </si>
  <si>
    <t>245/70  R17,5  136/134 M</t>
  </si>
  <si>
    <t>245/70  R19,5  136/134 M</t>
  </si>
  <si>
    <t>Cette liste n'étant pas exhaustive, indiquer un pourcentage de remise sur catalogue par marque :</t>
  </si>
  <si>
    <t xml:space="preserve">MARQUES PROPOSEES  POUR LES VEHICULES LEGERS OU UTILITAIRES </t>
  </si>
  <si>
    <r>
      <t>Remise sur catalogue en %</t>
    </r>
    <r>
      <rPr>
        <b/>
        <sz val="10"/>
        <color rgb="FFFF0000"/>
        <rFont val="Arial"/>
        <family val="2"/>
      </rPr>
      <t xml:space="preserve"> basée sur le barême manufacturier en vigueur</t>
    </r>
  </si>
  <si>
    <t>Délai moyen garanti en livraison (jours ouvrés)</t>
  </si>
  <si>
    <t>BRIDGESTONE</t>
  </si>
  <si>
    <t>CONTINENTAL</t>
  </si>
  <si>
    <t>GOOD YEAR</t>
  </si>
  <si>
    <t>KLEBER</t>
  </si>
  <si>
    <t>FIRESTONE</t>
  </si>
  <si>
    <t>HANKOOK</t>
  </si>
  <si>
    <t>NOKIAN</t>
  </si>
  <si>
    <t>TRIANGLE</t>
  </si>
  <si>
    <t>DUNLOP</t>
  </si>
  <si>
    <t>MICHELIN</t>
  </si>
  <si>
    <t>AUTRE MARQUE PROPOSEE</t>
  </si>
  <si>
    <t>*possibilité de présenter en annexe un tableau avec marques complémentaires</t>
  </si>
  <si>
    <t>MARQUES PROPOSEES  POUR PL</t>
  </si>
  <si>
    <t>Remise sur catalogue en %</t>
  </si>
  <si>
    <t xml:space="preserve">DUNLOP  </t>
  </si>
  <si>
    <t>DQE</t>
  </si>
  <si>
    <t>PRESTATIONS ASSOCIEES AUX PNEUMATIQUES EN ATELIER (mise à disposition du véhicule par le client)</t>
  </si>
  <si>
    <t xml:space="preserve">PU € HT </t>
  </si>
  <si>
    <t>total</t>
  </si>
  <si>
    <t>PERMUTATION PNEUMATIQUES (AV/ARR) VL</t>
  </si>
  <si>
    <t>DEMONTAGE / REMONTAGE PNEUMATIQUE (remplacement de valve inclus) VL</t>
  </si>
  <si>
    <t>PERMUTATION PNEUMATIQUES (AV/ARR) PL</t>
  </si>
  <si>
    <t>DEMONTAGE / REMONTAGE PNEUMATIQUE (remplacement de valve inclus) PL</t>
  </si>
  <si>
    <t>REPARATION DU PNEUMATIQUE SUITE A CREVAISON (mèche de réparation interdite)</t>
  </si>
  <si>
    <t>EQUILIBRAGE DE ROUE</t>
  </si>
  <si>
    <t>GEOMETRIE VL / VUL TRAIN AVANT</t>
  </si>
  <si>
    <t>GEOMETRIE VL / VUL TRAIN ARRIERE</t>
  </si>
  <si>
    <t>GEOMETRIE PL TRAIN AVANT</t>
  </si>
  <si>
    <t>REPARATION A CHAUD VL/VUL*</t>
  </si>
  <si>
    <t>REPARATION A CHAUD PL*</t>
  </si>
  <si>
    <t>VISITE DE SUIVI*</t>
  </si>
  <si>
    <t>*prestations non intégrées à l'analyse financière</t>
  </si>
  <si>
    <t>TOTAL HT SELON DQE</t>
  </si>
  <si>
    <t>TOTAL TTC SELON DQE</t>
  </si>
  <si>
    <t>DEPANNAGES - PRIX FORFAITAIRE</t>
  </si>
  <si>
    <t>POIDS LOURDS</t>
  </si>
  <si>
    <t>VL</t>
  </si>
  <si>
    <t>Distance entre le site du titulaire et du véhicule à dépanner</t>
  </si>
  <si>
    <t xml:space="preserve"> prix forfaitaire HT en heures ouvrées (8h-18h)</t>
  </si>
  <si>
    <t>prix forfaitaire HTheures non ouvrées</t>
  </si>
  <si>
    <t>Total HT selon DQE</t>
  </si>
  <si>
    <t>moins de 20 km</t>
  </si>
  <si>
    <t>3 en heures ouvrées et 2 en heures non ouvrées par catégorie de véhicules</t>
  </si>
  <si>
    <t>entre 20 et 60 km</t>
  </si>
  <si>
    <t>TOTAL SELON DQE HT</t>
  </si>
  <si>
    <t>TOTAL SELON DQE TTC</t>
  </si>
  <si>
    <t xml:space="preserve">TOTAL CHM EN € HT </t>
  </si>
  <si>
    <t>TOTAL CHM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</si>
</sst>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rgb="FF0070C0"/>
      <name val="Arial"/>
      <family val="2"/>
    </font>
    <font>
      <u/>
      <sz val="10"/>
      <color indexed="10"/>
      <name val="Arial"/>
      <family val="2"/>
    </font>
    <font>
      <sz val="12"/>
      <color rgb="FF0070C0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8"/>
      <color theme="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13" fillId="0" borderId="0"/>
  </cellStyleXfs>
  <cellXfs count="120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1" applyFont="1"/>
    <xf numFmtId="0" fontId="2" fillId="0" borderId="0" xfId="1"/>
    <xf numFmtId="0" fontId="2" fillId="3" borderId="0" xfId="1" applyFill="1"/>
    <xf numFmtId="0" fontId="7" fillId="0" borderId="0" xfId="1" applyFont="1" applyAlignment="1">
      <alignment wrapText="1"/>
    </xf>
    <xf numFmtId="0" fontId="2" fillId="0" borderId="0" xfId="1" applyAlignment="1">
      <alignment vertical="center" wrapText="1"/>
    </xf>
    <xf numFmtId="0" fontId="2" fillId="0" borderId="0" xfId="1" applyAlignment="1">
      <alignment wrapText="1"/>
    </xf>
    <xf numFmtId="0" fontId="10" fillId="0" borderId="0" xfId="1" applyFont="1"/>
    <xf numFmtId="0" fontId="12" fillId="4" borderId="2" xfId="1" applyFont="1" applyFill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2" fillId="3" borderId="0" xfId="1" applyFont="1" applyFill="1" applyAlignment="1">
      <alignment vertical="center" wrapText="1"/>
    </xf>
    <xf numFmtId="44" fontId="2" fillId="3" borderId="0" xfId="2" applyFill="1"/>
    <xf numFmtId="44" fontId="2" fillId="4" borderId="2" xfId="2" applyFill="1" applyBorder="1"/>
    <xf numFmtId="44" fontId="2" fillId="3" borderId="0" xfId="1" applyNumberFormat="1" applyFill="1"/>
    <xf numFmtId="0" fontId="12" fillId="3" borderId="2" xfId="1" applyFont="1" applyFill="1" applyBorder="1" applyAlignment="1">
      <alignment vertical="center" wrapText="1"/>
    </xf>
    <xf numFmtId="0" fontId="5" fillId="3" borderId="0" xfId="1" applyFont="1" applyFill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5" fillId="8" borderId="2" xfId="1" applyFont="1" applyFill="1" applyBorder="1" applyAlignment="1">
      <alignment horizontal="center" vertical="center"/>
    </xf>
    <xf numFmtId="0" fontId="5" fillId="8" borderId="2" xfId="1" applyFont="1" applyFill="1" applyBorder="1" applyAlignment="1">
      <alignment vertical="center" wrapText="1"/>
    </xf>
    <xf numFmtId="0" fontId="5" fillId="6" borderId="2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/>
    </xf>
    <xf numFmtId="0" fontId="5" fillId="10" borderId="2" xfId="1" applyFont="1" applyFill="1" applyBorder="1" applyAlignment="1">
      <alignment vertical="center" wrapText="1"/>
    </xf>
    <xf numFmtId="0" fontId="5" fillId="1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164" fontId="2" fillId="0" borderId="2" xfId="1" applyNumberFormat="1" applyBorder="1" applyAlignment="1">
      <alignment vertical="center" wrapText="1"/>
    </xf>
    <xf numFmtId="164" fontId="5" fillId="0" borderId="2" xfId="1" applyNumberFormat="1" applyFont="1" applyBorder="1" applyAlignment="1">
      <alignment vertical="center" wrapText="1"/>
    </xf>
    <xf numFmtId="0" fontId="2" fillId="0" borderId="2" xfId="1" applyBorder="1" applyAlignment="1">
      <alignment vertical="center" wrapText="1"/>
    </xf>
    <xf numFmtId="4" fontId="2" fillId="0" borderId="2" xfId="1" applyNumberFormat="1" applyBorder="1" applyAlignment="1">
      <alignment vertical="center" wrapText="1"/>
    </xf>
    <xf numFmtId="164" fontId="2" fillId="0" borderId="2" xfId="1" applyNumberFormat="1" applyBorder="1"/>
    <xf numFmtId="0" fontId="2" fillId="0" borderId="2" xfId="1" applyBorder="1"/>
    <xf numFmtId="0" fontId="7" fillId="0" borderId="2" xfId="1" applyFont="1" applyBorder="1" applyAlignment="1">
      <alignment vertical="center" wrapText="1"/>
    </xf>
    <xf numFmtId="164" fontId="7" fillId="0" borderId="2" xfId="1" applyNumberFormat="1" applyFont="1" applyBorder="1" applyAlignment="1">
      <alignment vertical="center" wrapText="1"/>
    </xf>
    <xf numFmtId="0" fontId="2" fillId="3" borderId="2" xfId="1" applyFill="1" applyBorder="1" applyAlignment="1">
      <alignment vertical="center"/>
    </xf>
    <xf numFmtId="164" fontId="5" fillId="11" borderId="2" xfId="1" applyNumberFormat="1" applyFont="1" applyFill="1" applyBorder="1" applyAlignment="1">
      <alignment horizontal="center" vertical="center" wrapText="1"/>
    </xf>
    <xf numFmtId="164" fontId="5" fillId="11" borderId="2" xfId="1" applyNumberFormat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44" fontId="11" fillId="5" borderId="2" xfId="2" applyFont="1" applyFill="1" applyBorder="1" applyAlignment="1">
      <alignment horizontal="center" vertical="center" wrapText="1"/>
    </xf>
    <xf numFmtId="0" fontId="11" fillId="11" borderId="2" xfId="1" applyFont="1" applyFill="1" applyBorder="1" applyAlignment="1">
      <alignment horizontal="center" vertical="center" wrapText="1"/>
    </xf>
    <xf numFmtId="0" fontId="1" fillId="11" borderId="2" xfId="1" applyFont="1" applyFill="1" applyBorder="1" applyAlignment="1">
      <alignment horizontal="center"/>
    </xf>
    <xf numFmtId="7" fontId="2" fillId="4" borderId="2" xfId="2" applyNumberFormat="1" applyFill="1" applyBorder="1"/>
    <xf numFmtId="0" fontId="16" fillId="9" borderId="0" xfId="1" applyFont="1" applyFill="1" applyAlignment="1">
      <alignment horizontal="left" vertical="center"/>
    </xf>
    <xf numFmtId="164" fontId="16" fillId="9" borderId="0" xfId="1" applyNumberFormat="1" applyFont="1" applyFill="1" applyAlignment="1">
      <alignment horizontal="right" vertical="center"/>
    </xf>
    <xf numFmtId="0" fontId="5" fillId="8" borderId="2" xfId="1" applyFont="1" applyFill="1" applyBorder="1" applyAlignment="1">
      <alignment horizontal="center" vertical="center" wrapText="1"/>
    </xf>
    <xf numFmtId="164" fontId="2" fillId="0" borderId="2" xfId="1" applyNumberFormat="1" applyBorder="1" applyAlignment="1">
      <alignment horizontal="center" vertical="center" wrapText="1"/>
    </xf>
    <xf numFmtId="7" fontId="5" fillId="11" borderId="2" xfId="1" applyNumberFormat="1" applyFont="1" applyFill="1" applyBorder="1" applyAlignment="1">
      <alignment vertical="center"/>
    </xf>
    <xf numFmtId="0" fontId="5" fillId="4" borderId="2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vertical="center" wrapText="1"/>
    </xf>
    <xf numFmtId="3" fontId="2" fillId="0" borderId="2" xfId="1" applyNumberFormat="1" applyBorder="1" applyAlignment="1">
      <alignment vertical="center" wrapText="1"/>
    </xf>
    <xf numFmtId="164" fontId="5" fillId="11" borderId="2" xfId="1" applyNumberFormat="1" applyFont="1" applyFill="1" applyBorder="1" applyAlignment="1">
      <alignment vertical="center"/>
    </xf>
    <xf numFmtId="164" fontId="5" fillId="11" borderId="2" xfId="1" applyNumberFormat="1" applyFont="1" applyFill="1" applyBorder="1" applyAlignment="1">
      <alignment vertical="center" wrapText="1"/>
    </xf>
    <xf numFmtId="164" fontId="16" fillId="0" borderId="0" xfId="1" applyNumberFormat="1" applyFont="1" applyAlignment="1">
      <alignment horizontal="right" vertical="center"/>
    </xf>
    <xf numFmtId="44" fontId="2" fillId="3" borderId="2" xfId="2" applyFill="1" applyBorder="1"/>
    <xf numFmtId="0" fontId="5" fillId="0" borderId="0" xfId="1" applyFont="1" applyAlignment="1">
      <alignment vertical="center" wrapText="1"/>
    </xf>
    <xf numFmtId="164" fontId="17" fillId="0" borderId="2" xfId="1" applyNumberFormat="1" applyFont="1" applyBorder="1"/>
    <xf numFmtId="0" fontId="17" fillId="0" borderId="2" xfId="1" applyFont="1" applyBorder="1"/>
    <xf numFmtId="0" fontId="2" fillId="2" borderId="2" xfId="1" applyFill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14" fillId="0" borderId="9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164" fontId="17" fillId="0" borderId="9" xfId="1" applyNumberFormat="1" applyFont="1" applyBorder="1" applyAlignment="1">
      <alignment horizontal="center" vertical="center" wrapText="1"/>
    </xf>
    <xf numFmtId="0" fontId="14" fillId="0" borderId="0" xfId="1" applyFont="1"/>
    <xf numFmtId="0" fontId="5" fillId="0" borderId="0" xfId="1" applyFont="1" applyAlignment="1">
      <alignment horizontal="center" vertical="center" wrapText="1"/>
    </xf>
    <xf numFmtId="7" fontId="5" fillId="0" borderId="0" xfId="1" applyNumberFormat="1" applyFont="1" applyAlignment="1">
      <alignment vertical="center"/>
    </xf>
    <xf numFmtId="0" fontId="2" fillId="0" borderId="2" xfId="1" applyBorder="1" applyAlignment="1">
      <alignment horizontal="center" vertical="center"/>
    </xf>
    <xf numFmtId="0" fontId="2" fillId="0" borderId="2" xfId="1" applyBorder="1" applyAlignment="1">
      <alignment vertical="center"/>
    </xf>
    <xf numFmtId="0" fontId="2" fillId="0" borderId="2" xfId="1" applyBorder="1" applyAlignment="1">
      <alignment horizontal="center" vertical="center" wrapText="1"/>
    </xf>
    <xf numFmtId="165" fontId="2" fillId="0" borderId="2" xfId="1" applyNumberFormat="1" applyBorder="1"/>
    <xf numFmtId="164" fontId="2" fillId="0" borderId="2" xfId="1" applyNumberFormat="1" applyBorder="1" applyAlignment="1">
      <alignment horizontal="center" vertical="center"/>
    </xf>
    <xf numFmtId="0" fontId="5" fillId="12" borderId="2" xfId="1" applyFont="1" applyFill="1" applyBorder="1"/>
    <xf numFmtId="164" fontId="5" fillId="12" borderId="2" xfId="1" applyNumberFormat="1" applyFont="1" applyFill="1" applyBorder="1"/>
    <xf numFmtId="165" fontId="2" fillId="0" borderId="2" xfId="1" applyNumberFormat="1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/>
    </xf>
    <xf numFmtId="0" fontId="15" fillId="9" borderId="0" xfId="1" applyFont="1" applyFill="1" applyAlignment="1">
      <alignment horizontal="center" vertical="center"/>
    </xf>
    <xf numFmtId="0" fontId="2" fillId="0" borderId="10" xfId="1" applyBorder="1" applyAlignment="1">
      <alignment horizontal="center"/>
    </xf>
    <xf numFmtId="0" fontId="2" fillId="0" borderId="0" xfId="1" applyAlignment="1">
      <alignment horizontal="center"/>
    </xf>
    <xf numFmtId="0" fontId="2" fillId="0" borderId="2" xfId="1" applyBorder="1" applyAlignment="1">
      <alignment horizontal="center" vertical="center"/>
    </xf>
    <xf numFmtId="0" fontId="2" fillId="0" borderId="2" xfId="1" applyBorder="1" applyAlignment="1">
      <alignment horizontal="center" vertical="center" wrapText="1"/>
    </xf>
    <xf numFmtId="0" fontId="5" fillId="12" borderId="10" xfId="1" applyFont="1" applyFill="1" applyBorder="1" applyAlignment="1">
      <alignment horizontal="center" vertical="center"/>
    </xf>
    <xf numFmtId="0" fontId="5" fillId="12" borderId="0" xfId="1" applyFont="1" applyFill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11" borderId="2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2" fillId="10" borderId="2" xfId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 wrapText="1"/>
    </xf>
    <xf numFmtId="0" fontId="5" fillId="11" borderId="5" xfId="1" applyFont="1" applyFill="1" applyBorder="1" applyAlignment="1">
      <alignment horizontal="center" vertical="center" wrapText="1"/>
    </xf>
    <xf numFmtId="0" fontId="5" fillId="11" borderId="6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7" borderId="2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5" fillId="11" borderId="4" xfId="1" applyFont="1" applyFill="1" applyBorder="1" applyAlignment="1">
      <alignment horizontal="center" vertical="center" wrapText="1"/>
    </xf>
    <xf numFmtId="0" fontId="5" fillId="11" borderId="1" xfId="1" applyFont="1" applyFill="1" applyBorder="1" applyAlignment="1">
      <alignment horizontal="center" vertical="center" wrapText="1"/>
    </xf>
    <xf numFmtId="0" fontId="11" fillId="11" borderId="2" xfId="1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5" fillId="2" borderId="2" xfId="1" applyFont="1" applyFill="1" applyBorder="1" applyAlignment="1">
      <alignment horizontal="center" vertical="center" wrapText="1"/>
    </xf>
    <xf numFmtId="0" fontId="2" fillId="2" borderId="2" xfId="1" applyFill="1" applyBorder="1" applyAlignment="1">
      <alignment horizontal="center" vertical="center" wrapText="1"/>
    </xf>
    <xf numFmtId="0" fontId="2" fillId="8" borderId="2" xfId="1" applyFill="1" applyBorder="1" applyAlignment="1">
      <alignment horizontal="center" vertical="center" wrapText="1"/>
    </xf>
    <xf numFmtId="0" fontId="5" fillId="8" borderId="2" xfId="1" applyFont="1" applyFill="1" applyBorder="1" applyAlignment="1">
      <alignment horizontal="center" vertical="center" wrapText="1"/>
    </xf>
    <xf numFmtId="164" fontId="5" fillId="11" borderId="2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wrapText="1"/>
    </xf>
    <xf numFmtId="0" fontId="5" fillId="11" borderId="3" xfId="1" applyFont="1" applyFill="1" applyBorder="1" applyAlignment="1">
      <alignment horizontal="center" vertical="center" wrapText="1"/>
    </xf>
    <xf numFmtId="0" fontId="5" fillId="8" borderId="4" xfId="1" applyFont="1" applyFill="1" applyBorder="1" applyAlignment="1">
      <alignment horizontal="center" vertical="center" wrapText="1"/>
    </xf>
    <xf numFmtId="0" fontId="5" fillId="8" borderId="3" xfId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5" fillId="11" borderId="8" xfId="1" applyFont="1" applyFill="1" applyBorder="1" applyAlignment="1">
      <alignment horizontal="center"/>
    </xf>
    <xf numFmtId="0" fontId="5" fillId="11" borderId="7" xfId="1" applyFont="1" applyFill="1" applyBorder="1" applyAlignment="1">
      <alignment horizontal="center"/>
    </xf>
    <xf numFmtId="0" fontId="12" fillId="3" borderId="4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</cellXfs>
  <cellStyles count="4">
    <cellStyle name="Monétaire 2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1"/>
  <sheetViews>
    <sheetView tabSelected="1" view="pageBreakPreview" zoomScale="80" zoomScaleNormal="85" zoomScaleSheetLayoutView="80" workbookViewId="0">
      <selection activeCell="A4" sqref="A4"/>
    </sheetView>
  </sheetViews>
  <sheetFormatPr baseColWidth="10" defaultColWidth="11.44140625" defaultRowHeight="13.2" x14ac:dyDescent="0.25"/>
  <cols>
    <col min="1" max="1" width="21" style="5" customWidth="1"/>
    <col min="2" max="2" width="39" style="5" customWidth="1"/>
    <col min="3" max="3" width="38.88671875" style="5" customWidth="1"/>
    <col min="4" max="5" width="12.6640625" style="5" customWidth="1"/>
    <col min="6" max="6" width="12.33203125" style="5" customWidth="1"/>
    <col min="7" max="7" width="19" style="5" customWidth="1"/>
    <col min="8" max="8" width="33.44140625" style="5" customWidth="1"/>
    <col min="9" max="10" width="12.6640625" style="5" customWidth="1"/>
    <col min="11" max="11" width="8.33203125" style="5" customWidth="1"/>
    <col min="12" max="12" width="18.44140625" style="5" customWidth="1"/>
    <col min="13" max="13" width="22.6640625" style="5" customWidth="1"/>
    <col min="14" max="15" width="12.6640625" style="5" customWidth="1"/>
    <col min="16" max="16" width="8.5546875" style="5" customWidth="1"/>
    <col min="17" max="17" width="15.33203125" style="5" customWidth="1"/>
    <col min="18" max="18" width="22.88671875" style="5" customWidth="1"/>
    <col min="19" max="256" width="11.5546875" style="5"/>
    <col min="257" max="257" width="39" style="5" customWidth="1"/>
    <col min="258" max="258" width="38.88671875" style="5" customWidth="1"/>
    <col min="259" max="259" width="16.6640625" style="5" customWidth="1"/>
    <col min="260" max="260" width="39" style="5" customWidth="1"/>
    <col min="261" max="261" width="17.109375" style="5" customWidth="1"/>
    <col min="262" max="262" width="39" style="5" customWidth="1"/>
    <col min="263" max="264" width="16.6640625" style="5" customWidth="1"/>
    <col min="265" max="267" width="18.44140625" style="5" customWidth="1"/>
    <col min="268" max="512" width="11.5546875" style="5"/>
    <col min="513" max="513" width="39" style="5" customWidth="1"/>
    <col min="514" max="514" width="38.88671875" style="5" customWidth="1"/>
    <col min="515" max="515" width="16.6640625" style="5" customWidth="1"/>
    <col min="516" max="516" width="39" style="5" customWidth="1"/>
    <col min="517" max="517" width="17.109375" style="5" customWidth="1"/>
    <col min="518" max="518" width="39" style="5" customWidth="1"/>
    <col min="519" max="520" width="16.6640625" style="5" customWidth="1"/>
    <col min="521" max="523" width="18.44140625" style="5" customWidth="1"/>
    <col min="524" max="768" width="11.5546875" style="5"/>
    <col min="769" max="769" width="39" style="5" customWidth="1"/>
    <col min="770" max="770" width="38.88671875" style="5" customWidth="1"/>
    <col min="771" max="771" width="16.6640625" style="5" customWidth="1"/>
    <col min="772" max="772" width="39" style="5" customWidth="1"/>
    <col min="773" max="773" width="17.109375" style="5" customWidth="1"/>
    <col min="774" max="774" width="39" style="5" customWidth="1"/>
    <col min="775" max="776" width="16.6640625" style="5" customWidth="1"/>
    <col min="777" max="779" width="18.44140625" style="5" customWidth="1"/>
    <col min="780" max="1024" width="11.5546875" style="5"/>
    <col min="1025" max="1025" width="39" style="5" customWidth="1"/>
    <col min="1026" max="1026" width="38.88671875" style="5" customWidth="1"/>
    <col min="1027" max="1027" width="16.6640625" style="5" customWidth="1"/>
    <col min="1028" max="1028" width="39" style="5" customWidth="1"/>
    <col min="1029" max="1029" width="17.109375" style="5" customWidth="1"/>
    <col min="1030" max="1030" width="39" style="5" customWidth="1"/>
    <col min="1031" max="1032" width="16.6640625" style="5" customWidth="1"/>
    <col min="1033" max="1035" width="18.44140625" style="5" customWidth="1"/>
    <col min="1036" max="1280" width="11.5546875" style="5"/>
    <col min="1281" max="1281" width="39" style="5" customWidth="1"/>
    <col min="1282" max="1282" width="38.88671875" style="5" customWidth="1"/>
    <col min="1283" max="1283" width="16.6640625" style="5" customWidth="1"/>
    <col min="1284" max="1284" width="39" style="5" customWidth="1"/>
    <col min="1285" max="1285" width="17.109375" style="5" customWidth="1"/>
    <col min="1286" max="1286" width="39" style="5" customWidth="1"/>
    <col min="1287" max="1288" width="16.6640625" style="5" customWidth="1"/>
    <col min="1289" max="1291" width="18.44140625" style="5" customWidth="1"/>
    <col min="1292" max="1536" width="11.5546875" style="5"/>
    <col min="1537" max="1537" width="39" style="5" customWidth="1"/>
    <col min="1538" max="1538" width="38.88671875" style="5" customWidth="1"/>
    <col min="1539" max="1539" width="16.6640625" style="5" customWidth="1"/>
    <col min="1540" max="1540" width="39" style="5" customWidth="1"/>
    <col min="1541" max="1541" width="17.109375" style="5" customWidth="1"/>
    <col min="1542" max="1542" width="39" style="5" customWidth="1"/>
    <col min="1543" max="1544" width="16.6640625" style="5" customWidth="1"/>
    <col min="1545" max="1547" width="18.44140625" style="5" customWidth="1"/>
    <col min="1548" max="1792" width="11.5546875" style="5"/>
    <col min="1793" max="1793" width="39" style="5" customWidth="1"/>
    <col min="1794" max="1794" width="38.88671875" style="5" customWidth="1"/>
    <col min="1795" max="1795" width="16.6640625" style="5" customWidth="1"/>
    <col min="1796" max="1796" width="39" style="5" customWidth="1"/>
    <col min="1797" max="1797" width="17.109375" style="5" customWidth="1"/>
    <col min="1798" max="1798" width="39" style="5" customWidth="1"/>
    <col min="1799" max="1800" width="16.6640625" style="5" customWidth="1"/>
    <col min="1801" max="1803" width="18.44140625" style="5" customWidth="1"/>
    <col min="1804" max="2048" width="11.5546875" style="5"/>
    <col min="2049" max="2049" width="39" style="5" customWidth="1"/>
    <col min="2050" max="2050" width="38.88671875" style="5" customWidth="1"/>
    <col min="2051" max="2051" width="16.6640625" style="5" customWidth="1"/>
    <col min="2052" max="2052" width="39" style="5" customWidth="1"/>
    <col min="2053" max="2053" width="17.109375" style="5" customWidth="1"/>
    <col min="2054" max="2054" width="39" style="5" customWidth="1"/>
    <col min="2055" max="2056" width="16.6640625" style="5" customWidth="1"/>
    <col min="2057" max="2059" width="18.44140625" style="5" customWidth="1"/>
    <col min="2060" max="2304" width="11.5546875" style="5"/>
    <col min="2305" max="2305" width="39" style="5" customWidth="1"/>
    <col min="2306" max="2306" width="38.88671875" style="5" customWidth="1"/>
    <col min="2307" max="2307" width="16.6640625" style="5" customWidth="1"/>
    <col min="2308" max="2308" width="39" style="5" customWidth="1"/>
    <col min="2309" max="2309" width="17.109375" style="5" customWidth="1"/>
    <col min="2310" max="2310" width="39" style="5" customWidth="1"/>
    <col min="2311" max="2312" width="16.6640625" style="5" customWidth="1"/>
    <col min="2313" max="2315" width="18.44140625" style="5" customWidth="1"/>
    <col min="2316" max="2560" width="11.5546875" style="5"/>
    <col min="2561" max="2561" width="39" style="5" customWidth="1"/>
    <col min="2562" max="2562" width="38.88671875" style="5" customWidth="1"/>
    <col min="2563" max="2563" width="16.6640625" style="5" customWidth="1"/>
    <col min="2564" max="2564" width="39" style="5" customWidth="1"/>
    <col min="2565" max="2565" width="17.109375" style="5" customWidth="1"/>
    <col min="2566" max="2566" width="39" style="5" customWidth="1"/>
    <col min="2567" max="2568" width="16.6640625" style="5" customWidth="1"/>
    <col min="2569" max="2571" width="18.44140625" style="5" customWidth="1"/>
    <col min="2572" max="2816" width="11.5546875" style="5"/>
    <col min="2817" max="2817" width="39" style="5" customWidth="1"/>
    <col min="2818" max="2818" width="38.88671875" style="5" customWidth="1"/>
    <col min="2819" max="2819" width="16.6640625" style="5" customWidth="1"/>
    <col min="2820" max="2820" width="39" style="5" customWidth="1"/>
    <col min="2821" max="2821" width="17.109375" style="5" customWidth="1"/>
    <col min="2822" max="2822" width="39" style="5" customWidth="1"/>
    <col min="2823" max="2824" width="16.6640625" style="5" customWidth="1"/>
    <col min="2825" max="2827" width="18.44140625" style="5" customWidth="1"/>
    <col min="2828" max="3072" width="11.5546875" style="5"/>
    <col min="3073" max="3073" width="39" style="5" customWidth="1"/>
    <col min="3074" max="3074" width="38.88671875" style="5" customWidth="1"/>
    <col min="3075" max="3075" width="16.6640625" style="5" customWidth="1"/>
    <col min="3076" max="3076" width="39" style="5" customWidth="1"/>
    <col min="3077" max="3077" width="17.109375" style="5" customWidth="1"/>
    <col min="3078" max="3078" width="39" style="5" customWidth="1"/>
    <col min="3079" max="3080" width="16.6640625" style="5" customWidth="1"/>
    <col min="3081" max="3083" width="18.44140625" style="5" customWidth="1"/>
    <col min="3084" max="3328" width="11.5546875" style="5"/>
    <col min="3329" max="3329" width="39" style="5" customWidth="1"/>
    <col min="3330" max="3330" width="38.88671875" style="5" customWidth="1"/>
    <col min="3331" max="3331" width="16.6640625" style="5" customWidth="1"/>
    <col min="3332" max="3332" width="39" style="5" customWidth="1"/>
    <col min="3333" max="3333" width="17.109375" style="5" customWidth="1"/>
    <col min="3334" max="3334" width="39" style="5" customWidth="1"/>
    <col min="3335" max="3336" width="16.6640625" style="5" customWidth="1"/>
    <col min="3337" max="3339" width="18.44140625" style="5" customWidth="1"/>
    <col min="3340" max="3584" width="11.5546875" style="5"/>
    <col min="3585" max="3585" width="39" style="5" customWidth="1"/>
    <col min="3586" max="3586" width="38.88671875" style="5" customWidth="1"/>
    <col min="3587" max="3587" width="16.6640625" style="5" customWidth="1"/>
    <col min="3588" max="3588" width="39" style="5" customWidth="1"/>
    <col min="3589" max="3589" width="17.109375" style="5" customWidth="1"/>
    <col min="3590" max="3590" width="39" style="5" customWidth="1"/>
    <col min="3591" max="3592" width="16.6640625" style="5" customWidth="1"/>
    <col min="3593" max="3595" width="18.44140625" style="5" customWidth="1"/>
    <col min="3596" max="3840" width="11.5546875" style="5"/>
    <col min="3841" max="3841" width="39" style="5" customWidth="1"/>
    <col min="3842" max="3842" width="38.88671875" style="5" customWidth="1"/>
    <col min="3843" max="3843" width="16.6640625" style="5" customWidth="1"/>
    <col min="3844" max="3844" width="39" style="5" customWidth="1"/>
    <col min="3845" max="3845" width="17.109375" style="5" customWidth="1"/>
    <col min="3846" max="3846" width="39" style="5" customWidth="1"/>
    <col min="3847" max="3848" width="16.6640625" style="5" customWidth="1"/>
    <col min="3849" max="3851" width="18.44140625" style="5" customWidth="1"/>
    <col min="3852" max="4096" width="11.5546875" style="5"/>
    <col min="4097" max="4097" width="39" style="5" customWidth="1"/>
    <col min="4098" max="4098" width="38.88671875" style="5" customWidth="1"/>
    <col min="4099" max="4099" width="16.6640625" style="5" customWidth="1"/>
    <col min="4100" max="4100" width="39" style="5" customWidth="1"/>
    <col min="4101" max="4101" width="17.109375" style="5" customWidth="1"/>
    <col min="4102" max="4102" width="39" style="5" customWidth="1"/>
    <col min="4103" max="4104" width="16.6640625" style="5" customWidth="1"/>
    <col min="4105" max="4107" width="18.44140625" style="5" customWidth="1"/>
    <col min="4108" max="4352" width="11.5546875" style="5"/>
    <col min="4353" max="4353" width="39" style="5" customWidth="1"/>
    <col min="4354" max="4354" width="38.88671875" style="5" customWidth="1"/>
    <col min="4355" max="4355" width="16.6640625" style="5" customWidth="1"/>
    <col min="4356" max="4356" width="39" style="5" customWidth="1"/>
    <col min="4357" max="4357" width="17.109375" style="5" customWidth="1"/>
    <col min="4358" max="4358" width="39" style="5" customWidth="1"/>
    <col min="4359" max="4360" width="16.6640625" style="5" customWidth="1"/>
    <col min="4361" max="4363" width="18.44140625" style="5" customWidth="1"/>
    <col min="4364" max="4608" width="11.5546875" style="5"/>
    <col min="4609" max="4609" width="39" style="5" customWidth="1"/>
    <col min="4610" max="4610" width="38.88671875" style="5" customWidth="1"/>
    <col min="4611" max="4611" width="16.6640625" style="5" customWidth="1"/>
    <col min="4612" max="4612" width="39" style="5" customWidth="1"/>
    <col min="4613" max="4613" width="17.109375" style="5" customWidth="1"/>
    <col min="4614" max="4614" width="39" style="5" customWidth="1"/>
    <col min="4615" max="4616" width="16.6640625" style="5" customWidth="1"/>
    <col min="4617" max="4619" width="18.44140625" style="5" customWidth="1"/>
    <col min="4620" max="4864" width="11.5546875" style="5"/>
    <col min="4865" max="4865" width="39" style="5" customWidth="1"/>
    <col min="4866" max="4866" width="38.88671875" style="5" customWidth="1"/>
    <col min="4867" max="4867" width="16.6640625" style="5" customWidth="1"/>
    <col min="4868" max="4868" width="39" style="5" customWidth="1"/>
    <col min="4869" max="4869" width="17.109375" style="5" customWidth="1"/>
    <col min="4870" max="4870" width="39" style="5" customWidth="1"/>
    <col min="4871" max="4872" width="16.6640625" style="5" customWidth="1"/>
    <col min="4873" max="4875" width="18.44140625" style="5" customWidth="1"/>
    <col min="4876" max="5120" width="11.5546875" style="5"/>
    <col min="5121" max="5121" width="39" style="5" customWidth="1"/>
    <col min="5122" max="5122" width="38.88671875" style="5" customWidth="1"/>
    <col min="5123" max="5123" width="16.6640625" style="5" customWidth="1"/>
    <col min="5124" max="5124" width="39" style="5" customWidth="1"/>
    <col min="5125" max="5125" width="17.109375" style="5" customWidth="1"/>
    <col min="5126" max="5126" width="39" style="5" customWidth="1"/>
    <col min="5127" max="5128" width="16.6640625" style="5" customWidth="1"/>
    <col min="5129" max="5131" width="18.44140625" style="5" customWidth="1"/>
    <col min="5132" max="5376" width="11.5546875" style="5"/>
    <col min="5377" max="5377" width="39" style="5" customWidth="1"/>
    <col min="5378" max="5378" width="38.88671875" style="5" customWidth="1"/>
    <col min="5379" max="5379" width="16.6640625" style="5" customWidth="1"/>
    <col min="5380" max="5380" width="39" style="5" customWidth="1"/>
    <col min="5381" max="5381" width="17.109375" style="5" customWidth="1"/>
    <col min="5382" max="5382" width="39" style="5" customWidth="1"/>
    <col min="5383" max="5384" width="16.6640625" style="5" customWidth="1"/>
    <col min="5385" max="5387" width="18.44140625" style="5" customWidth="1"/>
    <col min="5388" max="5632" width="11.5546875" style="5"/>
    <col min="5633" max="5633" width="39" style="5" customWidth="1"/>
    <col min="5634" max="5634" width="38.88671875" style="5" customWidth="1"/>
    <col min="5635" max="5635" width="16.6640625" style="5" customWidth="1"/>
    <col min="5636" max="5636" width="39" style="5" customWidth="1"/>
    <col min="5637" max="5637" width="17.109375" style="5" customWidth="1"/>
    <col min="5638" max="5638" width="39" style="5" customWidth="1"/>
    <col min="5639" max="5640" width="16.6640625" style="5" customWidth="1"/>
    <col min="5641" max="5643" width="18.44140625" style="5" customWidth="1"/>
    <col min="5644" max="5888" width="11.5546875" style="5"/>
    <col min="5889" max="5889" width="39" style="5" customWidth="1"/>
    <col min="5890" max="5890" width="38.88671875" style="5" customWidth="1"/>
    <col min="5891" max="5891" width="16.6640625" style="5" customWidth="1"/>
    <col min="5892" max="5892" width="39" style="5" customWidth="1"/>
    <col min="5893" max="5893" width="17.109375" style="5" customWidth="1"/>
    <col min="5894" max="5894" width="39" style="5" customWidth="1"/>
    <col min="5895" max="5896" width="16.6640625" style="5" customWidth="1"/>
    <col min="5897" max="5899" width="18.44140625" style="5" customWidth="1"/>
    <col min="5900" max="6144" width="11.5546875" style="5"/>
    <col min="6145" max="6145" width="39" style="5" customWidth="1"/>
    <col min="6146" max="6146" width="38.88671875" style="5" customWidth="1"/>
    <col min="6147" max="6147" width="16.6640625" style="5" customWidth="1"/>
    <col min="6148" max="6148" width="39" style="5" customWidth="1"/>
    <col min="6149" max="6149" width="17.109375" style="5" customWidth="1"/>
    <col min="6150" max="6150" width="39" style="5" customWidth="1"/>
    <col min="6151" max="6152" width="16.6640625" style="5" customWidth="1"/>
    <col min="6153" max="6155" width="18.44140625" style="5" customWidth="1"/>
    <col min="6156" max="6400" width="11.5546875" style="5"/>
    <col min="6401" max="6401" width="39" style="5" customWidth="1"/>
    <col min="6402" max="6402" width="38.88671875" style="5" customWidth="1"/>
    <col min="6403" max="6403" width="16.6640625" style="5" customWidth="1"/>
    <col min="6404" max="6404" width="39" style="5" customWidth="1"/>
    <col min="6405" max="6405" width="17.109375" style="5" customWidth="1"/>
    <col min="6406" max="6406" width="39" style="5" customWidth="1"/>
    <col min="6407" max="6408" width="16.6640625" style="5" customWidth="1"/>
    <col min="6409" max="6411" width="18.44140625" style="5" customWidth="1"/>
    <col min="6412" max="6656" width="11.5546875" style="5"/>
    <col min="6657" max="6657" width="39" style="5" customWidth="1"/>
    <col min="6658" max="6658" width="38.88671875" style="5" customWidth="1"/>
    <col min="6659" max="6659" width="16.6640625" style="5" customWidth="1"/>
    <col min="6660" max="6660" width="39" style="5" customWidth="1"/>
    <col min="6661" max="6661" width="17.109375" style="5" customWidth="1"/>
    <col min="6662" max="6662" width="39" style="5" customWidth="1"/>
    <col min="6663" max="6664" width="16.6640625" style="5" customWidth="1"/>
    <col min="6665" max="6667" width="18.44140625" style="5" customWidth="1"/>
    <col min="6668" max="6912" width="11.5546875" style="5"/>
    <col min="6913" max="6913" width="39" style="5" customWidth="1"/>
    <col min="6914" max="6914" width="38.88671875" style="5" customWidth="1"/>
    <col min="6915" max="6915" width="16.6640625" style="5" customWidth="1"/>
    <col min="6916" max="6916" width="39" style="5" customWidth="1"/>
    <col min="6917" max="6917" width="17.109375" style="5" customWidth="1"/>
    <col min="6918" max="6918" width="39" style="5" customWidth="1"/>
    <col min="6919" max="6920" width="16.6640625" style="5" customWidth="1"/>
    <col min="6921" max="6923" width="18.44140625" style="5" customWidth="1"/>
    <col min="6924" max="7168" width="11.5546875" style="5"/>
    <col min="7169" max="7169" width="39" style="5" customWidth="1"/>
    <col min="7170" max="7170" width="38.88671875" style="5" customWidth="1"/>
    <col min="7171" max="7171" width="16.6640625" style="5" customWidth="1"/>
    <col min="7172" max="7172" width="39" style="5" customWidth="1"/>
    <col min="7173" max="7173" width="17.109375" style="5" customWidth="1"/>
    <col min="7174" max="7174" width="39" style="5" customWidth="1"/>
    <col min="7175" max="7176" width="16.6640625" style="5" customWidth="1"/>
    <col min="7177" max="7179" width="18.44140625" style="5" customWidth="1"/>
    <col min="7180" max="7424" width="11.5546875" style="5"/>
    <col min="7425" max="7425" width="39" style="5" customWidth="1"/>
    <col min="7426" max="7426" width="38.88671875" style="5" customWidth="1"/>
    <col min="7427" max="7427" width="16.6640625" style="5" customWidth="1"/>
    <col min="7428" max="7428" width="39" style="5" customWidth="1"/>
    <col min="7429" max="7429" width="17.109375" style="5" customWidth="1"/>
    <col min="7430" max="7430" width="39" style="5" customWidth="1"/>
    <col min="7431" max="7432" width="16.6640625" style="5" customWidth="1"/>
    <col min="7433" max="7435" width="18.44140625" style="5" customWidth="1"/>
    <col min="7436" max="7680" width="11.5546875" style="5"/>
    <col min="7681" max="7681" width="39" style="5" customWidth="1"/>
    <col min="7682" max="7682" width="38.88671875" style="5" customWidth="1"/>
    <col min="7683" max="7683" width="16.6640625" style="5" customWidth="1"/>
    <col min="7684" max="7684" width="39" style="5" customWidth="1"/>
    <col min="7685" max="7685" width="17.109375" style="5" customWidth="1"/>
    <col min="7686" max="7686" width="39" style="5" customWidth="1"/>
    <col min="7687" max="7688" width="16.6640625" style="5" customWidth="1"/>
    <col min="7689" max="7691" width="18.44140625" style="5" customWidth="1"/>
    <col min="7692" max="7936" width="11.5546875" style="5"/>
    <col min="7937" max="7937" width="39" style="5" customWidth="1"/>
    <col min="7938" max="7938" width="38.88671875" style="5" customWidth="1"/>
    <col min="7939" max="7939" width="16.6640625" style="5" customWidth="1"/>
    <col min="7940" max="7940" width="39" style="5" customWidth="1"/>
    <col min="7941" max="7941" width="17.109375" style="5" customWidth="1"/>
    <col min="7942" max="7942" width="39" style="5" customWidth="1"/>
    <col min="7943" max="7944" width="16.6640625" style="5" customWidth="1"/>
    <col min="7945" max="7947" width="18.44140625" style="5" customWidth="1"/>
    <col min="7948" max="8192" width="11.5546875" style="5"/>
    <col min="8193" max="8193" width="39" style="5" customWidth="1"/>
    <col min="8194" max="8194" width="38.88671875" style="5" customWidth="1"/>
    <col min="8195" max="8195" width="16.6640625" style="5" customWidth="1"/>
    <col min="8196" max="8196" width="39" style="5" customWidth="1"/>
    <col min="8197" max="8197" width="17.109375" style="5" customWidth="1"/>
    <col min="8198" max="8198" width="39" style="5" customWidth="1"/>
    <col min="8199" max="8200" width="16.6640625" style="5" customWidth="1"/>
    <col min="8201" max="8203" width="18.44140625" style="5" customWidth="1"/>
    <col min="8204" max="8448" width="11.5546875" style="5"/>
    <col min="8449" max="8449" width="39" style="5" customWidth="1"/>
    <col min="8450" max="8450" width="38.88671875" style="5" customWidth="1"/>
    <col min="8451" max="8451" width="16.6640625" style="5" customWidth="1"/>
    <col min="8452" max="8452" width="39" style="5" customWidth="1"/>
    <col min="8453" max="8453" width="17.109375" style="5" customWidth="1"/>
    <col min="8454" max="8454" width="39" style="5" customWidth="1"/>
    <col min="8455" max="8456" width="16.6640625" style="5" customWidth="1"/>
    <col min="8457" max="8459" width="18.44140625" style="5" customWidth="1"/>
    <col min="8460" max="8704" width="11.5546875" style="5"/>
    <col min="8705" max="8705" width="39" style="5" customWidth="1"/>
    <col min="8706" max="8706" width="38.88671875" style="5" customWidth="1"/>
    <col min="8707" max="8707" width="16.6640625" style="5" customWidth="1"/>
    <col min="8708" max="8708" width="39" style="5" customWidth="1"/>
    <col min="8709" max="8709" width="17.109375" style="5" customWidth="1"/>
    <col min="8710" max="8710" width="39" style="5" customWidth="1"/>
    <col min="8711" max="8712" width="16.6640625" style="5" customWidth="1"/>
    <col min="8713" max="8715" width="18.44140625" style="5" customWidth="1"/>
    <col min="8716" max="8960" width="11.5546875" style="5"/>
    <col min="8961" max="8961" width="39" style="5" customWidth="1"/>
    <col min="8962" max="8962" width="38.88671875" style="5" customWidth="1"/>
    <col min="8963" max="8963" width="16.6640625" style="5" customWidth="1"/>
    <col min="8964" max="8964" width="39" style="5" customWidth="1"/>
    <col min="8965" max="8965" width="17.109375" style="5" customWidth="1"/>
    <col min="8966" max="8966" width="39" style="5" customWidth="1"/>
    <col min="8967" max="8968" width="16.6640625" style="5" customWidth="1"/>
    <col min="8969" max="8971" width="18.44140625" style="5" customWidth="1"/>
    <col min="8972" max="9216" width="11.5546875" style="5"/>
    <col min="9217" max="9217" width="39" style="5" customWidth="1"/>
    <col min="9218" max="9218" width="38.88671875" style="5" customWidth="1"/>
    <col min="9219" max="9219" width="16.6640625" style="5" customWidth="1"/>
    <col min="9220" max="9220" width="39" style="5" customWidth="1"/>
    <col min="9221" max="9221" width="17.109375" style="5" customWidth="1"/>
    <col min="9222" max="9222" width="39" style="5" customWidth="1"/>
    <col min="9223" max="9224" width="16.6640625" style="5" customWidth="1"/>
    <col min="9225" max="9227" width="18.44140625" style="5" customWidth="1"/>
    <col min="9228" max="9472" width="11.5546875" style="5"/>
    <col min="9473" max="9473" width="39" style="5" customWidth="1"/>
    <col min="9474" max="9474" width="38.88671875" style="5" customWidth="1"/>
    <col min="9475" max="9475" width="16.6640625" style="5" customWidth="1"/>
    <col min="9476" max="9476" width="39" style="5" customWidth="1"/>
    <col min="9477" max="9477" width="17.109375" style="5" customWidth="1"/>
    <col min="9478" max="9478" width="39" style="5" customWidth="1"/>
    <col min="9479" max="9480" width="16.6640625" style="5" customWidth="1"/>
    <col min="9481" max="9483" width="18.44140625" style="5" customWidth="1"/>
    <col min="9484" max="9728" width="11.5546875" style="5"/>
    <col min="9729" max="9729" width="39" style="5" customWidth="1"/>
    <col min="9730" max="9730" width="38.88671875" style="5" customWidth="1"/>
    <col min="9731" max="9731" width="16.6640625" style="5" customWidth="1"/>
    <col min="9732" max="9732" width="39" style="5" customWidth="1"/>
    <col min="9733" max="9733" width="17.109375" style="5" customWidth="1"/>
    <col min="9734" max="9734" width="39" style="5" customWidth="1"/>
    <col min="9735" max="9736" width="16.6640625" style="5" customWidth="1"/>
    <col min="9737" max="9739" width="18.44140625" style="5" customWidth="1"/>
    <col min="9740" max="9984" width="11.5546875" style="5"/>
    <col min="9985" max="9985" width="39" style="5" customWidth="1"/>
    <col min="9986" max="9986" width="38.88671875" style="5" customWidth="1"/>
    <col min="9987" max="9987" width="16.6640625" style="5" customWidth="1"/>
    <col min="9988" max="9988" width="39" style="5" customWidth="1"/>
    <col min="9989" max="9989" width="17.109375" style="5" customWidth="1"/>
    <col min="9990" max="9990" width="39" style="5" customWidth="1"/>
    <col min="9991" max="9992" width="16.6640625" style="5" customWidth="1"/>
    <col min="9993" max="9995" width="18.44140625" style="5" customWidth="1"/>
    <col min="9996" max="10240" width="11.5546875" style="5"/>
    <col min="10241" max="10241" width="39" style="5" customWidth="1"/>
    <col min="10242" max="10242" width="38.88671875" style="5" customWidth="1"/>
    <col min="10243" max="10243" width="16.6640625" style="5" customWidth="1"/>
    <col min="10244" max="10244" width="39" style="5" customWidth="1"/>
    <col min="10245" max="10245" width="17.109375" style="5" customWidth="1"/>
    <col min="10246" max="10246" width="39" style="5" customWidth="1"/>
    <col min="10247" max="10248" width="16.6640625" style="5" customWidth="1"/>
    <col min="10249" max="10251" width="18.44140625" style="5" customWidth="1"/>
    <col min="10252" max="10496" width="11.5546875" style="5"/>
    <col min="10497" max="10497" width="39" style="5" customWidth="1"/>
    <col min="10498" max="10498" width="38.88671875" style="5" customWidth="1"/>
    <col min="10499" max="10499" width="16.6640625" style="5" customWidth="1"/>
    <col min="10500" max="10500" width="39" style="5" customWidth="1"/>
    <col min="10501" max="10501" width="17.109375" style="5" customWidth="1"/>
    <col min="10502" max="10502" width="39" style="5" customWidth="1"/>
    <col min="10503" max="10504" width="16.6640625" style="5" customWidth="1"/>
    <col min="10505" max="10507" width="18.44140625" style="5" customWidth="1"/>
    <col min="10508" max="10752" width="11.5546875" style="5"/>
    <col min="10753" max="10753" width="39" style="5" customWidth="1"/>
    <col min="10754" max="10754" width="38.88671875" style="5" customWidth="1"/>
    <col min="10755" max="10755" width="16.6640625" style="5" customWidth="1"/>
    <col min="10756" max="10756" width="39" style="5" customWidth="1"/>
    <col min="10757" max="10757" width="17.109375" style="5" customWidth="1"/>
    <col min="10758" max="10758" width="39" style="5" customWidth="1"/>
    <col min="10759" max="10760" width="16.6640625" style="5" customWidth="1"/>
    <col min="10761" max="10763" width="18.44140625" style="5" customWidth="1"/>
    <col min="10764" max="11008" width="11.5546875" style="5"/>
    <col min="11009" max="11009" width="39" style="5" customWidth="1"/>
    <col min="11010" max="11010" width="38.88671875" style="5" customWidth="1"/>
    <col min="11011" max="11011" width="16.6640625" style="5" customWidth="1"/>
    <col min="11012" max="11012" width="39" style="5" customWidth="1"/>
    <col min="11013" max="11013" width="17.109375" style="5" customWidth="1"/>
    <col min="11014" max="11014" width="39" style="5" customWidth="1"/>
    <col min="11015" max="11016" width="16.6640625" style="5" customWidth="1"/>
    <col min="11017" max="11019" width="18.44140625" style="5" customWidth="1"/>
    <col min="11020" max="11264" width="11.5546875" style="5"/>
    <col min="11265" max="11265" width="39" style="5" customWidth="1"/>
    <col min="11266" max="11266" width="38.88671875" style="5" customWidth="1"/>
    <col min="11267" max="11267" width="16.6640625" style="5" customWidth="1"/>
    <col min="11268" max="11268" width="39" style="5" customWidth="1"/>
    <col min="11269" max="11269" width="17.109375" style="5" customWidth="1"/>
    <col min="11270" max="11270" width="39" style="5" customWidth="1"/>
    <col min="11271" max="11272" width="16.6640625" style="5" customWidth="1"/>
    <col min="11273" max="11275" width="18.44140625" style="5" customWidth="1"/>
    <col min="11276" max="11520" width="11.5546875" style="5"/>
    <col min="11521" max="11521" width="39" style="5" customWidth="1"/>
    <col min="11522" max="11522" width="38.88671875" style="5" customWidth="1"/>
    <col min="11523" max="11523" width="16.6640625" style="5" customWidth="1"/>
    <col min="11524" max="11524" width="39" style="5" customWidth="1"/>
    <col min="11525" max="11525" width="17.109375" style="5" customWidth="1"/>
    <col min="11526" max="11526" width="39" style="5" customWidth="1"/>
    <col min="11527" max="11528" width="16.6640625" style="5" customWidth="1"/>
    <col min="11529" max="11531" width="18.44140625" style="5" customWidth="1"/>
    <col min="11532" max="11776" width="11.5546875" style="5"/>
    <col min="11777" max="11777" width="39" style="5" customWidth="1"/>
    <col min="11778" max="11778" width="38.88671875" style="5" customWidth="1"/>
    <col min="11779" max="11779" width="16.6640625" style="5" customWidth="1"/>
    <col min="11780" max="11780" width="39" style="5" customWidth="1"/>
    <col min="11781" max="11781" width="17.109375" style="5" customWidth="1"/>
    <col min="11782" max="11782" width="39" style="5" customWidth="1"/>
    <col min="11783" max="11784" width="16.6640625" style="5" customWidth="1"/>
    <col min="11785" max="11787" width="18.44140625" style="5" customWidth="1"/>
    <col min="11788" max="12032" width="11.5546875" style="5"/>
    <col min="12033" max="12033" width="39" style="5" customWidth="1"/>
    <col min="12034" max="12034" width="38.88671875" style="5" customWidth="1"/>
    <col min="12035" max="12035" width="16.6640625" style="5" customWidth="1"/>
    <col min="12036" max="12036" width="39" style="5" customWidth="1"/>
    <col min="12037" max="12037" width="17.109375" style="5" customWidth="1"/>
    <col min="12038" max="12038" width="39" style="5" customWidth="1"/>
    <col min="12039" max="12040" width="16.6640625" style="5" customWidth="1"/>
    <col min="12041" max="12043" width="18.44140625" style="5" customWidth="1"/>
    <col min="12044" max="12288" width="11.5546875" style="5"/>
    <col min="12289" max="12289" width="39" style="5" customWidth="1"/>
    <col min="12290" max="12290" width="38.88671875" style="5" customWidth="1"/>
    <col min="12291" max="12291" width="16.6640625" style="5" customWidth="1"/>
    <col min="12292" max="12292" width="39" style="5" customWidth="1"/>
    <col min="12293" max="12293" width="17.109375" style="5" customWidth="1"/>
    <col min="12294" max="12294" width="39" style="5" customWidth="1"/>
    <col min="12295" max="12296" width="16.6640625" style="5" customWidth="1"/>
    <col min="12297" max="12299" width="18.44140625" style="5" customWidth="1"/>
    <col min="12300" max="12544" width="11.5546875" style="5"/>
    <col min="12545" max="12545" width="39" style="5" customWidth="1"/>
    <col min="12546" max="12546" width="38.88671875" style="5" customWidth="1"/>
    <col min="12547" max="12547" width="16.6640625" style="5" customWidth="1"/>
    <col min="12548" max="12548" width="39" style="5" customWidth="1"/>
    <col min="12549" max="12549" width="17.109375" style="5" customWidth="1"/>
    <col min="12550" max="12550" width="39" style="5" customWidth="1"/>
    <col min="12551" max="12552" width="16.6640625" style="5" customWidth="1"/>
    <col min="12553" max="12555" width="18.44140625" style="5" customWidth="1"/>
    <col min="12556" max="12800" width="11.5546875" style="5"/>
    <col min="12801" max="12801" width="39" style="5" customWidth="1"/>
    <col min="12802" max="12802" width="38.88671875" style="5" customWidth="1"/>
    <col min="12803" max="12803" width="16.6640625" style="5" customWidth="1"/>
    <col min="12804" max="12804" width="39" style="5" customWidth="1"/>
    <col min="12805" max="12805" width="17.109375" style="5" customWidth="1"/>
    <col min="12806" max="12806" width="39" style="5" customWidth="1"/>
    <col min="12807" max="12808" width="16.6640625" style="5" customWidth="1"/>
    <col min="12809" max="12811" width="18.44140625" style="5" customWidth="1"/>
    <col min="12812" max="13056" width="11.5546875" style="5"/>
    <col min="13057" max="13057" width="39" style="5" customWidth="1"/>
    <col min="13058" max="13058" width="38.88671875" style="5" customWidth="1"/>
    <col min="13059" max="13059" width="16.6640625" style="5" customWidth="1"/>
    <col min="13060" max="13060" width="39" style="5" customWidth="1"/>
    <col min="13061" max="13061" width="17.109375" style="5" customWidth="1"/>
    <col min="13062" max="13062" width="39" style="5" customWidth="1"/>
    <col min="13063" max="13064" width="16.6640625" style="5" customWidth="1"/>
    <col min="13065" max="13067" width="18.44140625" style="5" customWidth="1"/>
    <col min="13068" max="13312" width="11.5546875" style="5"/>
    <col min="13313" max="13313" width="39" style="5" customWidth="1"/>
    <col min="13314" max="13314" width="38.88671875" style="5" customWidth="1"/>
    <col min="13315" max="13315" width="16.6640625" style="5" customWidth="1"/>
    <col min="13316" max="13316" width="39" style="5" customWidth="1"/>
    <col min="13317" max="13317" width="17.109375" style="5" customWidth="1"/>
    <col min="13318" max="13318" width="39" style="5" customWidth="1"/>
    <col min="13319" max="13320" width="16.6640625" style="5" customWidth="1"/>
    <col min="13321" max="13323" width="18.44140625" style="5" customWidth="1"/>
    <col min="13324" max="13568" width="11.5546875" style="5"/>
    <col min="13569" max="13569" width="39" style="5" customWidth="1"/>
    <col min="13570" max="13570" width="38.88671875" style="5" customWidth="1"/>
    <col min="13571" max="13571" width="16.6640625" style="5" customWidth="1"/>
    <col min="13572" max="13572" width="39" style="5" customWidth="1"/>
    <col min="13573" max="13573" width="17.109375" style="5" customWidth="1"/>
    <col min="13574" max="13574" width="39" style="5" customWidth="1"/>
    <col min="13575" max="13576" width="16.6640625" style="5" customWidth="1"/>
    <col min="13577" max="13579" width="18.44140625" style="5" customWidth="1"/>
    <col min="13580" max="13824" width="11.5546875" style="5"/>
    <col min="13825" max="13825" width="39" style="5" customWidth="1"/>
    <col min="13826" max="13826" width="38.88671875" style="5" customWidth="1"/>
    <col min="13827" max="13827" width="16.6640625" style="5" customWidth="1"/>
    <col min="13828" max="13828" width="39" style="5" customWidth="1"/>
    <col min="13829" max="13829" width="17.109375" style="5" customWidth="1"/>
    <col min="13830" max="13830" width="39" style="5" customWidth="1"/>
    <col min="13831" max="13832" width="16.6640625" style="5" customWidth="1"/>
    <col min="13833" max="13835" width="18.44140625" style="5" customWidth="1"/>
    <col min="13836" max="14080" width="11.5546875" style="5"/>
    <col min="14081" max="14081" width="39" style="5" customWidth="1"/>
    <col min="14082" max="14082" width="38.88671875" style="5" customWidth="1"/>
    <col min="14083" max="14083" width="16.6640625" style="5" customWidth="1"/>
    <col min="14084" max="14084" width="39" style="5" customWidth="1"/>
    <col min="14085" max="14085" width="17.109375" style="5" customWidth="1"/>
    <col min="14086" max="14086" width="39" style="5" customWidth="1"/>
    <col min="14087" max="14088" width="16.6640625" style="5" customWidth="1"/>
    <col min="14089" max="14091" width="18.44140625" style="5" customWidth="1"/>
    <col min="14092" max="14336" width="11.5546875" style="5"/>
    <col min="14337" max="14337" width="39" style="5" customWidth="1"/>
    <col min="14338" max="14338" width="38.88671875" style="5" customWidth="1"/>
    <col min="14339" max="14339" width="16.6640625" style="5" customWidth="1"/>
    <col min="14340" max="14340" width="39" style="5" customWidth="1"/>
    <col min="14341" max="14341" width="17.109375" style="5" customWidth="1"/>
    <col min="14342" max="14342" width="39" style="5" customWidth="1"/>
    <col min="14343" max="14344" width="16.6640625" style="5" customWidth="1"/>
    <col min="14345" max="14347" width="18.44140625" style="5" customWidth="1"/>
    <col min="14348" max="14592" width="11.5546875" style="5"/>
    <col min="14593" max="14593" width="39" style="5" customWidth="1"/>
    <col min="14594" max="14594" width="38.88671875" style="5" customWidth="1"/>
    <col min="14595" max="14595" width="16.6640625" style="5" customWidth="1"/>
    <col min="14596" max="14596" width="39" style="5" customWidth="1"/>
    <col min="14597" max="14597" width="17.109375" style="5" customWidth="1"/>
    <col min="14598" max="14598" width="39" style="5" customWidth="1"/>
    <col min="14599" max="14600" width="16.6640625" style="5" customWidth="1"/>
    <col min="14601" max="14603" width="18.44140625" style="5" customWidth="1"/>
    <col min="14604" max="14848" width="11.5546875" style="5"/>
    <col min="14849" max="14849" width="39" style="5" customWidth="1"/>
    <col min="14850" max="14850" width="38.88671875" style="5" customWidth="1"/>
    <col min="14851" max="14851" width="16.6640625" style="5" customWidth="1"/>
    <col min="14852" max="14852" width="39" style="5" customWidth="1"/>
    <col min="14853" max="14853" width="17.109375" style="5" customWidth="1"/>
    <col min="14854" max="14854" width="39" style="5" customWidth="1"/>
    <col min="14855" max="14856" width="16.6640625" style="5" customWidth="1"/>
    <col min="14857" max="14859" width="18.44140625" style="5" customWidth="1"/>
    <col min="14860" max="15104" width="11.5546875" style="5"/>
    <col min="15105" max="15105" width="39" style="5" customWidth="1"/>
    <col min="15106" max="15106" width="38.88671875" style="5" customWidth="1"/>
    <col min="15107" max="15107" width="16.6640625" style="5" customWidth="1"/>
    <col min="15108" max="15108" width="39" style="5" customWidth="1"/>
    <col min="15109" max="15109" width="17.109375" style="5" customWidth="1"/>
    <col min="15110" max="15110" width="39" style="5" customWidth="1"/>
    <col min="15111" max="15112" width="16.6640625" style="5" customWidth="1"/>
    <col min="15113" max="15115" width="18.44140625" style="5" customWidth="1"/>
    <col min="15116" max="15360" width="11.5546875" style="5"/>
    <col min="15361" max="15361" width="39" style="5" customWidth="1"/>
    <col min="15362" max="15362" width="38.88671875" style="5" customWidth="1"/>
    <col min="15363" max="15363" width="16.6640625" style="5" customWidth="1"/>
    <col min="15364" max="15364" width="39" style="5" customWidth="1"/>
    <col min="15365" max="15365" width="17.109375" style="5" customWidth="1"/>
    <col min="15366" max="15366" width="39" style="5" customWidth="1"/>
    <col min="15367" max="15368" width="16.6640625" style="5" customWidth="1"/>
    <col min="15369" max="15371" width="18.44140625" style="5" customWidth="1"/>
    <col min="15372" max="15616" width="11.5546875" style="5"/>
    <col min="15617" max="15617" width="39" style="5" customWidth="1"/>
    <col min="15618" max="15618" width="38.88671875" style="5" customWidth="1"/>
    <col min="15619" max="15619" width="16.6640625" style="5" customWidth="1"/>
    <col min="15620" max="15620" width="39" style="5" customWidth="1"/>
    <col min="15621" max="15621" width="17.109375" style="5" customWidth="1"/>
    <col min="15622" max="15622" width="39" style="5" customWidth="1"/>
    <col min="15623" max="15624" width="16.6640625" style="5" customWidth="1"/>
    <col min="15625" max="15627" width="18.44140625" style="5" customWidth="1"/>
    <col min="15628" max="15872" width="11.5546875" style="5"/>
    <col min="15873" max="15873" width="39" style="5" customWidth="1"/>
    <col min="15874" max="15874" width="38.88671875" style="5" customWidth="1"/>
    <col min="15875" max="15875" width="16.6640625" style="5" customWidth="1"/>
    <col min="15876" max="15876" width="39" style="5" customWidth="1"/>
    <col min="15877" max="15877" width="17.109375" style="5" customWidth="1"/>
    <col min="15878" max="15878" width="39" style="5" customWidth="1"/>
    <col min="15879" max="15880" width="16.6640625" style="5" customWidth="1"/>
    <col min="15881" max="15883" width="18.44140625" style="5" customWidth="1"/>
    <col min="15884" max="16128" width="11.5546875" style="5"/>
    <col min="16129" max="16129" width="39" style="5" customWidth="1"/>
    <col min="16130" max="16130" width="38.88671875" style="5" customWidth="1"/>
    <col min="16131" max="16131" width="16.6640625" style="5" customWidth="1"/>
    <col min="16132" max="16132" width="39" style="5" customWidth="1"/>
    <col min="16133" max="16133" width="17.109375" style="5" customWidth="1"/>
    <col min="16134" max="16134" width="39" style="5" customWidth="1"/>
    <col min="16135" max="16136" width="16.6640625" style="5" customWidth="1"/>
    <col min="16137" max="16139" width="18.44140625" style="5" customWidth="1"/>
    <col min="16140" max="16384" width="11.5546875" style="5"/>
  </cols>
  <sheetData>
    <row r="1" spans="1:22" s="2" customFormat="1" ht="60" customHeight="1" x14ac:dyDescent="0.3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2" s="2" customFormat="1" ht="19.2" customHeight="1" x14ac:dyDescent="0.3">
      <c r="B2" s="103" t="s">
        <v>1</v>
      </c>
      <c r="C2" s="103"/>
      <c r="D2" s="103"/>
      <c r="E2" s="103"/>
      <c r="F2" s="3"/>
      <c r="G2" s="3"/>
      <c r="H2" s="1"/>
      <c r="I2" s="1"/>
      <c r="J2" s="1"/>
      <c r="K2" s="1"/>
      <c r="L2" s="1"/>
    </row>
    <row r="3" spans="1:22" s="2" customFormat="1" ht="19.2" customHeight="1" x14ac:dyDescent="0.3">
      <c r="B3" s="3"/>
      <c r="C3" s="3"/>
      <c r="D3" s="3"/>
      <c r="E3" s="3"/>
      <c r="F3" s="3"/>
      <c r="G3" s="3"/>
      <c r="H3" s="1"/>
      <c r="I3" s="1"/>
      <c r="J3" s="1"/>
      <c r="K3" s="1"/>
      <c r="L3" s="1"/>
    </row>
    <row r="4" spans="1:22" ht="20.399999999999999" customHeight="1" x14ac:dyDescent="0.25">
      <c r="B4" s="67" t="s">
        <v>2</v>
      </c>
    </row>
    <row r="5" spans="1:22" ht="8.4" customHeight="1" x14ac:dyDescent="0.25">
      <c r="B5" s="4"/>
    </row>
    <row r="6" spans="1:22" ht="41.4" customHeight="1" x14ac:dyDescent="0.25">
      <c r="B6" s="104" t="s">
        <v>3</v>
      </c>
      <c r="C6" s="106" t="s">
        <v>4</v>
      </c>
      <c r="D6" s="106"/>
      <c r="E6" s="106"/>
      <c r="F6" s="107" t="s">
        <v>5</v>
      </c>
      <c r="G6" s="107"/>
      <c r="H6" s="100" t="s">
        <v>6</v>
      </c>
      <c r="I6" s="100"/>
      <c r="J6" s="100"/>
      <c r="K6" s="88" t="s">
        <v>5</v>
      </c>
      <c r="L6" s="88"/>
      <c r="M6" s="89" t="s">
        <v>7</v>
      </c>
      <c r="N6" s="89"/>
      <c r="O6" s="89"/>
      <c r="P6" s="91" t="s">
        <v>5</v>
      </c>
      <c r="Q6" s="91"/>
    </row>
    <row r="7" spans="1:22" ht="37.950000000000003" customHeight="1" x14ac:dyDescent="0.25">
      <c r="B7" s="105"/>
      <c r="C7" s="21" t="s">
        <v>8</v>
      </c>
      <c r="D7" s="48" t="s">
        <v>9</v>
      </c>
      <c r="E7" s="48" t="s">
        <v>10</v>
      </c>
      <c r="F7" s="22" t="s">
        <v>11</v>
      </c>
      <c r="G7" s="22" t="s">
        <v>12</v>
      </c>
      <c r="H7" s="23" t="s">
        <v>8</v>
      </c>
      <c r="I7" s="25" t="s">
        <v>13</v>
      </c>
      <c r="J7" s="25" t="s">
        <v>14</v>
      </c>
      <c r="K7" s="24" t="s">
        <v>11</v>
      </c>
      <c r="L7" s="24" t="s">
        <v>12</v>
      </c>
      <c r="M7" s="26" t="s">
        <v>8</v>
      </c>
      <c r="N7" s="28" t="s">
        <v>15</v>
      </c>
      <c r="O7" s="28" t="s">
        <v>14</v>
      </c>
      <c r="P7" s="27" t="s">
        <v>11</v>
      </c>
      <c r="Q7" s="27" t="s">
        <v>12</v>
      </c>
    </row>
    <row r="8" spans="1:22" ht="42.75" customHeight="1" x14ac:dyDescent="0.25">
      <c r="B8" s="32" t="s">
        <v>16</v>
      </c>
      <c r="C8" s="64"/>
      <c r="D8" s="64"/>
      <c r="E8" s="64"/>
      <c r="F8" s="65"/>
      <c r="G8" s="66"/>
      <c r="H8" s="64"/>
      <c r="I8" s="64"/>
      <c r="J8" s="64"/>
      <c r="K8" s="65"/>
      <c r="L8" s="66"/>
      <c r="M8" s="35"/>
      <c r="N8" s="34"/>
      <c r="O8" s="34"/>
      <c r="P8" s="32">
        <v>2</v>
      </c>
      <c r="Q8" s="49">
        <f t="shared" ref="Q8:Q26" si="0">N8*P8</f>
        <v>0</v>
      </c>
    </row>
    <row r="9" spans="1:22" ht="42.75" customHeight="1" x14ac:dyDescent="0.25">
      <c r="B9" s="32" t="s">
        <v>17</v>
      </c>
      <c r="C9" s="64"/>
      <c r="D9" s="64"/>
      <c r="E9" s="64"/>
      <c r="F9" s="65"/>
      <c r="G9" s="66"/>
      <c r="H9" s="64"/>
      <c r="I9" s="64"/>
      <c r="J9" s="64"/>
      <c r="K9" s="65"/>
      <c r="L9" s="66"/>
      <c r="M9" s="35"/>
      <c r="N9" s="34"/>
      <c r="O9" s="34"/>
      <c r="P9" s="32">
        <v>2</v>
      </c>
      <c r="Q9" s="49">
        <v>0</v>
      </c>
    </row>
    <row r="10" spans="1:22" ht="42.75" customHeight="1" x14ac:dyDescent="0.25">
      <c r="B10" s="32" t="s">
        <v>18</v>
      </c>
      <c r="C10" s="64"/>
      <c r="D10" s="64"/>
      <c r="E10" s="64"/>
      <c r="F10" s="65"/>
      <c r="G10" s="66"/>
      <c r="H10" s="64"/>
      <c r="I10" s="64"/>
      <c r="J10" s="64"/>
      <c r="K10" s="65"/>
      <c r="L10" s="66"/>
      <c r="M10" s="35"/>
      <c r="N10" s="34"/>
      <c r="O10" s="34"/>
      <c r="P10" s="32">
        <v>2</v>
      </c>
      <c r="Q10" s="49">
        <f t="shared" si="0"/>
        <v>0</v>
      </c>
    </row>
    <row r="11" spans="1:22" ht="42.75" customHeight="1" x14ac:dyDescent="0.25">
      <c r="B11" s="32" t="s">
        <v>19</v>
      </c>
      <c r="C11" s="64"/>
      <c r="D11" s="64"/>
      <c r="E11" s="64"/>
      <c r="F11" s="65"/>
      <c r="G11" s="66"/>
      <c r="H11" s="64"/>
      <c r="I11" s="64"/>
      <c r="J11" s="64"/>
      <c r="K11" s="65"/>
      <c r="L11" s="66"/>
      <c r="M11" s="35"/>
      <c r="N11" s="34"/>
      <c r="O11" s="34"/>
      <c r="P11" s="32">
        <v>2</v>
      </c>
      <c r="Q11" s="49">
        <f t="shared" si="0"/>
        <v>0</v>
      </c>
    </row>
    <row r="12" spans="1:22" ht="42.75" customHeight="1" x14ac:dyDescent="0.25">
      <c r="B12" s="32" t="s">
        <v>20</v>
      </c>
      <c r="C12" s="64"/>
      <c r="D12" s="64"/>
      <c r="E12" s="64"/>
      <c r="F12" s="65"/>
      <c r="G12" s="66"/>
      <c r="H12" s="64"/>
      <c r="I12" s="64"/>
      <c r="J12" s="64"/>
      <c r="K12" s="65"/>
      <c r="L12" s="66"/>
      <c r="M12" s="35"/>
      <c r="N12" s="34"/>
      <c r="O12" s="34"/>
      <c r="P12" s="32">
        <v>2</v>
      </c>
      <c r="Q12" s="49">
        <f t="shared" si="0"/>
        <v>0</v>
      </c>
    </row>
    <row r="13" spans="1:22" ht="42.75" customHeight="1" x14ac:dyDescent="0.25">
      <c r="B13" s="32" t="s">
        <v>21</v>
      </c>
      <c r="C13" s="64"/>
      <c r="D13" s="64"/>
      <c r="E13" s="64"/>
      <c r="F13" s="65"/>
      <c r="G13" s="66"/>
      <c r="H13" s="64"/>
      <c r="I13" s="64"/>
      <c r="J13" s="64"/>
      <c r="K13" s="65"/>
      <c r="L13" s="66"/>
      <c r="M13" s="35"/>
      <c r="N13" s="34"/>
      <c r="O13" s="34"/>
      <c r="P13" s="32">
        <v>2</v>
      </c>
      <c r="Q13" s="49">
        <f t="shared" si="0"/>
        <v>0</v>
      </c>
    </row>
    <row r="14" spans="1:22" ht="42.75" customHeight="1" x14ac:dyDescent="0.25">
      <c r="B14" s="32" t="s">
        <v>22</v>
      </c>
      <c r="C14" s="64"/>
      <c r="D14" s="64"/>
      <c r="E14" s="64"/>
      <c r="F14" s="65"/>
      <c r="G14" s="66"/>
      <c r="H14" s="64"/>
      <c r="I14" s="64"/>
      <c r="J14" s="64"/>
      <c r="K14" s="65"/>
      <c r="L14" s="66"/>
      <c r="M14" s="35"/>
      <c r="N14" s="34"/>
      <c r="O14" s="34"/>
      <c r="P14" s="32">
        <v>2</v>
      </c>
      <c r="Q14" s="49">
        <f t="shared" si="0"/>
        <v>0</v>
      </c>
    </row>
    <row r="15" spans="1:22" ht="42.75" customHeight="1" x14ac:dyDescent="0.25">
      <c r="B15" s="32" t="s">
        <v>23</v>
      </c>
      <c r="C15" s="64"/>
      <c r="D15" s="64"/>
      <c r="E15" s="64"/>
      <c r="F15" s="65"/>
      <c r="G15" s="66"/>
      <c r="H15" s="64"/>
      <c r="I15" s="64"/>
      <c r="J15" s="64"/>
      <c r="K15" s="65"/>
      <c r="L15" s="66"/>
      <c r="M15" s="35"/>
      <c r="N15" s="34"/>
      <c r="O15" s="34"/>
      <c r="P15" s="32">
        <v>2</v>
      </c>
      <c r="Q15" s="49">
        <f t="shared" si="0"/>
        <v>0</v>
      </c>
    </row>
    <row r="16" spans="1:22" ht="42.75" customHeight="1" x14ac:dyDescent="0.25">
      <c r="B16" s="32" t="s">
        <v>24</v>
      </c>
      <c r="C16" s="64"/>
      <c r="D16" s="64"/>
      <c r="E16" s="64"/>
      <c r="F16" s="65"/>
      <c r="G16" s="66"/>
      <c r="H16" s="64"/>
      <c r="I16" s="64"/>
      <c r="J16" s="64"/>
      <c r="K16" s="65"/>
      <c r="L16" s="66"/>
      <c r="M16" s="35"/>
      <c r="N16" s="34"/>
      <c r="O16" s="34"/>
      <c r="P16" s="32">
        <v>2</v>
      </c>
      <c r="Q16" s="49">
        <f t="shared" si="0"/>
        <v>0</v>
      </c>
    </row>
    <row r="17" spans="2:17" ht="42.75" customHeight="1" x14ac:dyDescent="0.25">
      <c r="B17" s="32" t="s">
        <v>25</v>
      </c>
      <c r="C17" s="36"/>
      <c r="D17" s="30"/>
      <c r="E17" s="37"/>
      <c r="F17" s="32">
        <v>2</v>
      </c>
      <c r="G17" s="49">
        <f t="shared" ref="G17:G26" si="1">D17*F17</f>
        <v>0</v>
      </c>
      <c r="H17" s="36"/>
      <c r="I17" s="30"/>
      <c r="J17" s="34"/>
      <c r="K17" s="32">
        <v>2</v>
      </c>
      <c r="L17" s="49">
        <f t="shared" ref="L17:L26" si="2">I17*K17</f>
        <v>0</v>
      </c>
      <c r="M17" s="60"/>
      <c r="N17" s="59"/>
      <c r="O17" s="59"/>
      <c r="P17" s="32">
        <v>2</v>
      </c>
      <c r="Q17" s="49">
        <f t="shared" si="0"/>
        <v>0</v>
      </c>
    </row>
    <row r="18" spans="2:17" ht="42.75" customHeight="1" x14ac:dyDescent="0.25">
      <c r="B18" s="32" t="s">
        <v>26</v>
      </c>
      <c r="C18" s="29"/>
      <c r="D18" s="30"/>
      <c r="E18" s="31"/>
      <c r="F18" s="32">
        <v>2</v>
      </c>
      <c r="G18" s="49">
        <f t="shared" si="1"/>
        <v>0</v>
      </c>
      <c r="H18" s="33"/>
      <c r="I18" s="30"/>
      <c r="J18" s="34"/>
      <c r="K18" s="32">
        <v>2</v>
      </c>
      <c r="L18" s="49">
        <f t="shared" si="2"/>
        <v>0</v>
      </c>
      <c r="M18" s="60"/>
      <c r="N18" s="59"/>
      <c r="O18" s="59"/>
      <c r="P18" s="32">
        <v>2</v>
      </c>
      <c r="Q18" s="49">
        <f t="shared" si="0"/>
        <v>0</v>
      </c>
    </row>
    <row r="19" spans="2:17" ht="42.75" customHeight="1" x14ac:dyDescent="0.25">
      <c r="B19" s="32" t="s">
        <v>27</v>
      </c>
      <c r="C19" s="29"/>
      <c r="D19" s="30"/>
      <c r="E19" s="31"/>
      <c r="F19" s="32">
        <v>2</v>
      </c>
      <c r="G19" s="49">
        <f t="shared" si="1"/>
        <v>0</v>
      </c>
      <c r="H19" s="33"/>
      <c r="I19" s="30"/>
      <c r="J19" s="34"/>
      <c r="K19" s="32">
        <v>2</v>
      </c>
      <c r="L19" s="49">
        <v>0</v>
      </c>
      <c r="M19" s="60"/>
      <c r="N19" s="59"/>
      <c r="O19" s="59"/>
      <c r="P19" s="32">
        <v>2</v>
      </c>
      <c r="Q19" s="49">
        <f t="shared" si="0"/>
        <v>0</v>
      </c>
    </row>
    <row r="20" spans="2:17" ht="42.75" customHeight="1" x14ac:dyDescent="0.25">
      <c r="B20" s="32" t="s">
        <v>28</v>
      </c>
      <c r="C20" s="29"/>
      <c r="D20" s="30"/>
      <c r="E20" s="31"/>
      <c r="F20" s="32">
        <v>2</v>
      </c>
      <c r="G20" s="49">
        <f t="shared" si="1"/>
        <v>0</v>
      </c>
      <c r="H20" s="33"/>
      <c r="I20" s="30"/>
      <c r="J20" s="34"/>
      <c r="K20" s="32">
        <v>2</v>
      </c>
      <c r="L20" s="49">
        <f t="shared" si="2"/>
        <v>0</v>
      </c>
      <c r="M20" s="60"/>
      <c r="N20" s="59"/>
      <c r="O20" s="59"/>
      <c r="P20" s="32">
        <v>2</v>
      </c>
      <c r="Q20" s="49">
        <f t="shared" si="0"/>
        <v>0</v>
      </c>
    </row>
    <row r="21" spans="2:17" ht="42.75" customHeight="1" x14ac:dyDescent="0.25">
      <c r="B21" s="32" t="s">
        <v>29</v>
      </c>
      <c r="C21" s="29"/>
      <c r="D21" s="30"/>
      <c r="E21" s="31"/>
      <c r="F21" s="32">
        <v>2</v>
      </c>
      <c r="G21" s="49">
        <f t="shared" si="1"/>
        <v>0</v>
      </c>
      <c r="H21" s="33"/>
      <c r="I21" s="30"/>
      <c r="J21" s="34"/>
      <c r="K21" s="32">
        <v>2</v>
      </c>
      <c r="L21" s="49">
        <f t="shared" si="2"/>
        <v>0</v>
      </c>
      <c r="M21" s="60"/>
      <c r="N21" s="59"/>
      <c r="O21" s="59"/>
      <c r="P21" s="32">
        <v>2</v>
      </c>
      <c r="Q21" s="49">
        <f t="shared" si="0"/>
        <v>0</v>
      </c>
    </row>
    <row r="22" spans="2:17" ht="42.75" customHeight="1" x14ac:dyDescent="0.25">
      <c r="B22" s="32" t="s">
        <v>30</v>
      </c>
      <c r="C22" s="29"/>
      <c r="D22" s="30"/>
      <c r="E22" s="31"/>
      <c r="F22" s="32">
        <v>2</v>
      </c>
      <c r="G22" s="49">
        <f t="shared" si="1"/>
        <v>0</v>
      </c>
      <c r="H22" s="33"/>
      <c r="I22" s="30"/>
      <c r="J22" s="34"/>
      <c r="K22" s="32">
        <v>2</v>
      </c>
      <c r="L22" s="49">
        <f t="shared" si="2"/>
        <v>0</v>
      </c>
      <c r="M22" s="60"/>
      <c r="N22" s="59"/>
      <c r="O22" s="59"/>
      <c r="P22" s="32">
        <v>2</v>
      </c>
      <c r="Q22" s="49">
        <f t="shared" si="0"/>
        <v>0</v>
      </c>
    </row>
    <row r="23" spans="2:17" ht="42.75" customHeight="1" x14ac:dyDescent="0.25">
      <c r="B23" s="32" t="s">
        <v>31</v>
      </c>
      <c r="C23" s="29"/>
      <c r="D23" s="30"/>
      <c r="E23" s="31"/>
      <c r="F23" s="32">
        <v>2</v>
      </c>
      <c r="G23" s="49">
        <f t="shared" si="1"/>
        <v>0</v>
      </c>
      <c r="H23" s="33"/>
      <c r="I23" s="30"/>
      <c r="J23" s="34"/>
      <c r="K23" s="32">
        <v>2</v>
      </c>
      <c r="L23" s="49">
        <f t="shared" si="2"/>
        <v>0</v>
      </c>
      <c r="M23" s="60"/>
      <c r="N23" s="59"/>
      <c r="O23" s="59"/>
      <c r="P23" s="32">
        <v>2</v>
      </c>
      <c r="Q23" s="49">
        <f t="shared" si="0"/>
        <v>0</v>
      </c>
    </row>
    <row r="24" spans="2:17" ht="42.75" customHeight="1" x14ac:dyDescent="0.25">
      <c r="B24" s="32" t="s">
        <v>32</v>
      </c>
      <c r="C24" s="29"/>
      <c r="D24" s="30"/>
      <c r="E24" s="31"/>
      <c r="F24" s="32">
        <v>4</v>
      </c>
      <c r="G24" s="49">
        <f t="shared" si="1"/>
        <v>0</v>
      </c>
      <c r="H24" s="33"/>
      <c r="I24" s="30"/>
      <c r="J24" s="34"/>
      <c r="K24" s="32">
        <v>4</v>
      </c>
      <c r="L24" s="49">
        <f t="shared" si="2"/>
        <v>0</v>
      </c>
      <c r="M24" s="60"/>
      <c r="N24" s="59"/>
      <c r="O24" s="59"/>
      <c r="P24" s="32">
        <v>4</v>
      </c>
      <c r="Q24" s="49">
        <f t="shared" si="0"/>
        <v>0</v>
      </c>
    </row>
    <row r="25" spans="2:17" ht="42.75" customHeight="1" x14ac:dyDescent="0.25">
      <c r="B25" s="32" t="s">
        <v>33</v>
      </c>
      <c r="C25" s="29"/>
      <c r="D25" s="30"/>
      <c r="E25" s="31"/>
      <c r="F25" s="32">
        <v>2</v>
      </c>
      <c r="G25" s="49">
        <f t="shared" si="1"/>
        <v>0</v>
      </c>
      <c r="H25" s="33"/>
      <c r="I25" s="30"/>
      <c r="J25" s="34"/>
      <c r="K25" s="32">
        <v>2</v>
      </c>
      <c r="L25" s="49">
        <f t="shared" si="2"/>
        <v>0</v>
      </c>
      <c r="M25" s="60"/>
      <c r="N25" s="59"/>
      <c r="O25" s="59"/>
      <c r="P25" s="32">
        <v>2</v>
      </c>
      <c r="Q25" s="49">
        <f t="shared" si="0"/>
        <v>0</v>
      </c>
    </row>
    <row r="26" spans="2:17" ht="42.75" customHeight="1" x14ac:dyDescent="0.25">
      <c r="B26" s="32" t="s">
        <v>34</v>
      </c>
      <c r="C26" s="29"/>
      <c r="D26" s="30"/>
      <c r="E26" s="31"/>
      <c r="F26" s="32">
        <v>2</v>
      </c>
      <c r="G26" s="49">
        <f t="shared" si="1"/>
        <v>0</v>
      </c>
      <c r="H26" s="33"/>
      <c r="I26" s="30"/>
      <c r="J26" s="34"/>
      <c r="K26" s="32">
        <v>2</v>
      </c>
      <c r="L26" s="49">
        <f t="shared" si="2"/>
        <v>0</v>
      </c>
      <c r="M26" s="60"/>
      <c r="N26" s="59"/>
      <c r="O26" s="59"/>
      <c r="P26" s="32">
        <v>2</v>
      </c>
      <c r="Q26" s="49">
        <f t="shared" si="0"/>
        <v>0</v>
      </c>
    </row>
    <row r="27" spans="2:17" ht="42.75" customHeight="1" x14ac:dyDescent="0.25">
      <c r="B27" s="32" t="s">
        <v>35</v>
      </c>
      <c r="C27" s="29"/>
      <c r="D27" s="30"/>
      <c r="E27" s="31"/>
      <c r="F27" s="32">
        <v>2</v>
      </c>
      <c r="G27" s="49">
        <f t="shared" ref="G27:G44" si="3">D27*F27</f>
        <v>0</v>
      </c>
      <c r="H27" s="33"/>
      <c r="I27" s="30"/>
      <c r="J27" s="34"/>
      <c r="K27" s="32">
        <v>2</v>
      </c>
      <c r="L27" s="49">
        <f t="shared" ref="L27:L44" si="4">I27*K27</f>
        <v>0</v>
      </c>
      <c r="M27" s="60"/>
      <c r="N27" s="59"/>
      <c r="O27" s="59"/>
      <c r="P27" s="32">
        <v>2</v>
      </c>
      <c r="Q27" s="49">
        <f t="shared" ref="Q27:Q44" si="5">N27*P27</f>
        <v>0</v>
      </c>
    </row>
    <row r="28" spans="2:17" ht="42.75" customHeight="1" x14ac:dyDescent="0.25">
      <c r="B28" s="32" t="s">
        <v>36</v>
      </c>
      <c r="C28" s="29"/>
      <c r="D28" s="30"/>
      <c r="E28" s="31"/>
      <c r="F28" s="32">
        <v>2</v>
      </c>
      <c r="G28" s="49">
        <f t="shared" si="3"/>
        <v>0</v>
      </c>
      <c r="H28" s="33"/>
      <c r="I28" s="30"/>
      <c r="J28" s="34"/>
      <c r="K28" s="32">
        <v>2</v>
      </c>
      <c r="L28" s="49">
        <f t="shared" si="4"/>
        <v>0</v>
      </c>
      <c r="M28" s="60"/>
      <c r="N28" s="59"/>
      <c r="O28" s="59"/>
      <c r="P28" s="32">
        <v>2</v>
      </c>
      <c r="Q28" s="49">
        <f t="shared" si="5"/>
        <v>0</v>
      </c>
    </row>
    <row r="29" spans="2:17" ht="42.75" customHeight="1" x14ac:dyDescent="0.25">
      <c r="B29" s="32" t="s">
        <v>37</v>
      </c>
      <c r="C29" s="29"/>
      <c r="D29" s="30"/>
      <c r="E29" s="31"/>
      <c r="F29" s="32">
        <v>2</v>
      </c>
      <c r="G29" s="49">
        <f t="shared" si="3"/>
        <v>0</v>
      </c>
      <c r="H29" s="33"/>
      <c r="I29" s="30"/>
      <c r="J29" s="34"/>
      <c r="K29" s="32">
        <v>2</v>
      </c>
      <c r="L29" s="49">
        <f t="shared" si="4"/>
        <v>0</v>
      </c>
      <c r="M29" s="60"/>
      <c r="N29" s="59"/>
      <c r="O29" s="59"/>
      <c r="P29" s="32">
        <v>2</v>
      </c>
      <c r="Q29" s="49">
        <f t="shared" si="5"/>
        <v>0</v>
      </c>
    </row>
    <row r="30" spans="2:17" ht="42.75" customHeight="1" x14ac:dyDescent="0.25">
      <c r="B30" s="32" t="s">
        <v>38</v>
      </c>
      <c r="C30" s="36"/>
      <c r="D30" s="37"/>
      <c r="E30" s="37"/>
      <c r="F30" s="32">
        <v>2</v>
      </c>
      <c r="G30" s="49">
        <f t="shared" si="3"/>
        <v>0</v>
      </c>
      <c r="H30" s="36"/>
      <c r="I30" s="30"/>
      <c r="J30" s="34"/>
      <c r="K30" s="32">
        <v>2</v>
      </c>
      <c r="L30" s="49">
        <f t="shared" si="4"/>
        <v>0</v>
      </c>
      <c r="M30" s="60"/>
      <c r="N30" s="59"/>
      <c r="O30" s="59"/>
      <c r="P30" s="32">
        <v>2</v>
      </c>
      <c r="Q30" s="49">
        <f t="shared" si="5"/>
        <v>0</v>
      </c>
    </row>
    <row r="31" spans="2:17" ht="42.75" customHeight="1" x14ac:dyDescent="0.25">
      <c r="B31" s="32" t="s">
        <v>39</v>
      </c>
      <c r="C31" s="36"/>
      <c r="D31" s="37"/>
      <c r="E31" s="37"/>
      <c r="F31" s="32">
        <v>2</v>
      </c>
      <c r="G31" s="49">
        <f t="shared" si="3"/>
        <v>0</v>
      </c>
      <c r="H31" s="36"/>
      <c r="I31" s="30"/>
      <c r="J31" s="34"/>
      <c r="K31" s="32">
        <v>2</v>
      </c>
      <c r="L31" s="49">
        <f t="shared" si="4"/>
        <v>0</v>
      </c>
      <c r="M31" s="60"/>
      <c r="N31" s="59"/>
      <c r="O31" s="59"/>
      <c r="P31" s="32">
        <v>2</v>
      </c>
      <c r="Q31" s="49">
        <f t="shared" si="5"/>
        <v>0</v>
      </c>
    </row>
    <row r="32" spans="2:17" ht="42.75" customHeight="1" x14ac:dyDescent="0.25">
      <c r="B32" s="32" t="s">
        <v>40</v>
      </c>
      <c r="C32" s="36"/>
      <c r="D32" s="37"/>
      <c r="E32" s="37"/>
      <c r="F32" s="32">
        <v>2</v>
      </c>
      <c r="G32" s="49">
        <f t="shared" si="3"/>
        <v>0</v>
      </c>
      <c r="H32" s="36"/>
      <c r="I32" s="30"/>
      <c r="J32" s="34"/>
      <c r="K32" s="32">
        <v>2</v>
      </c>
      <c r="L32" s="49">
        <f t="shared" si="4"/>
        <v>0</v>
      </c>
      <c r="M32" s="60"/>
      <c r="N32" s="59"/>
      <c r="O32" s="59"/>
      <c r="P32" s="32">
        <v>2</v>
      </c>
      <c r="Q32" s="49">
        <f t="shared" si="5"/>
        <v>0</v>
      </c>
    </row>
    <row r="33" spans="2:18" ht="42.75" customHeight="1" x14ac:dyDescent="0.25">
      <c r="B33" s="32" t="s">
        <v>41</v>
      </c>
      <c r="C33" s="36"/>
      <c r="D33" s="37"/>
      <c r="E33" s="37"/>
      <c r="F33" s="32">
        <v>2</v>
      </c>
      <c r="G33" s="49">
        <f t="shared" si="3"/>
        <v>0</v>
      </c>
      <c r="H33" s="36"/>
      <c r="I33" s="30"/>
      <c r="J33" s="34"/>
      <c r="K33" s="32">
        <v>2</v>
      </c>
      <c r="L33" s="49">
        <f t="shared" si="4"/>
        <v>0</v>
      </c>
      <c r="M33" s="60"/>
      <c r="N33" s="59"/>
      <c r="O33" s="59"/>
      <c r="P33" s="32">
        <v>2</v>
      </c>
      <c r="Q33" s="49">
        <f t="shared" si="5"/>
        <v>0</v>
      </c>
    </row>
    <row r="34" spans="2:18" ht="42.75" customHeight="1" x14ac:dyDescent="0.25">
      <c r="B34" s="32" t="s">
        <v>42</v>
      </c>
      <c r="C34" s="36"/>
      <c r="D34" s="37"/>
      <c r="E34" s="37"/>
      <c r="F34" s="32">
        <v>2</v>
      </c>
      <c r="G34" s="49">
        <f t="shared" si="3"/>
        <v>0</v>
      </c>
      <c r="H34" s="36"/>
      <c r="I34" s="30"/>
      <c r="J34" s="34"/>
      <c r="K34" s="32">
        <v>2</v>
      </c>
      <c r="L34" s="49">
        <f t="shared" si="4"/>
        <v>0</v>
      </c>
      <c r="M34" s="60"/>
      <c r="N34" s="59"/>
      <c r="O34" s="59"/>
      <c r="P34" s="32">
        <v>2</v>
      </c>
      <c r="Q34" s="49">
        <f t="shared" si="5"/>
        <v>0</v>
      </c>
    </row>
    <row r="35" spans="2:18" ht="42.75" customHeight="1" x14ac:dyDescent="0.25">
      <c r="B35" s="32" t="s">
        <v>43</v>
      </c>
      <c r="C35" s="36" t="s">
        <v>44</v>
      </c>
      <c r="D35" s="37"/>
      <c r="E35" s="37"/>
      <c r="F35" s="32">
        <v>2</v>
      </c>
      <c r="G35" s="49">
        <f t="shared" si="3"/>
        <v>0</v>
      </c>
      <c r="H35" s="36" t="s">
        <v>44</v>
      </c>
      <c r="I35" s="30"/>
      <c r="J35" s="34"/>
      <c r="K35" s="32">
        <v>2</v>
      </c>
      <c r="L35" s="49">
        <f t="shared" si="4"/>
        <v>0</v>
      </c>
      <c r="M35" s="60"/>
      <c r="N35" s="59"/>
      <c r="O35" s="59"/>
      <c r="P35" s="32">
        <v>2</v>
      </c>
      <c r="Q35" s="49">
        <f t="shared" si="5"/>
        <v>0</v>
      </c>
    </row>
    <row r="36" spans="2:18" ht="42.75" customHeight="1" x14ac:dyDescent="0.25">
      <c r="B36" s="32" t="s">
        <v>45</v>
      </c>
      <c r="C36" s="36" t="s">
        <v>46</v>
      </c>
      <c r="D36" s="37"/>
      <c r="E36" s="37"/>
      <c r="F36" s="32">
        <v>2</v>
      </c>
      <c r="G36" s="49">
        <f t="shared" si="3"/>
        <v>0</v>
      </c>
      <c r="H36" s="36" t="s">
        <v>46</v>
      </c>
      <c r="I36" s="30"/>
      <c r="J36" s="34"/>
      <c r="K36" s="32">
        <v>2</v>
      </c>
      <c r="L36" s="49">
        <f t="shared" si="4"/>
        <v>0</v>
      </c>
      <c r="M36" s="60"/>
      <c r="N36" s="59"/>
      <c r="O36" s="59"/>
      <c r="P36" s="32">
        <v>2</v>
      </c>
      <c r="Q36" s="49">
        <f t="shared" si="5"/>
        <v>0</v>
      </c>
    </row>
    <row r="37" spans="2:18" ht="42.75" customHeight="1" x14ac:dyDescent="0.25">
      <c r="B37" s="32" t="s">
        <v>47</v>
      </c>
      <c r="C37" s="36" t="s">
        <v>46</v>
      </c>
      <c r="D37" s="37"/>
      <c r="E37" s="37"/>
      <c r="F37" s="32">
        <v>6</v>
      </c>
      <c r="G37" s="49">
        <f t="shared" si="3"/>
        <v>0</v>
      </c>
      <c r="H37" s="36" t="s">
        <v>46</v>
      </c>
      <c r="I37" s="30"/>
      <c r="J37" s="34"/>
      <c r="K37" s="32">
        <v>6</v>
      </c>
      <c r="L37" s="49">
        <f t="shared" si="4"/>
        <v>0</v>
      </c>
      <c r="M37" s="60"/>
      <c r="N37" s="59"/>
      <c r="O37" s="59"/>
      <c r="P37" s="32">
        <v>6</v>
      </c>
      <c r="Q37" s="49">
        <f t="shared" si="5"/>
        <v>0</v>
      </c>
    </row>
    <row r="38" spans="2:18" ht="42.75" customHeight="1" x14ac:dyDescent="0.25">
      <c r="B38" s="32" t="s">
        <v>48</v>
      </c>
      <c r="C38" s="36" t="s">
        <v>46</v>
      </c>
      <c r="D38" s="37"/>
      <c r="E38" s="37"/>
      <c r="F38" s="32">
        <v>4</v>
      </c>
      <c r="G38" s="49">
        <f t="shared" si="3"/>
        <v>0</v>
      </c>
      <c r="H38" s="36" t="s">
        <v>46</v>
      </c>
      <c r="I38" s="30"/>
      <c r="J38" s="34"/>
      <c r="K38" s="32">
        <v>4</v>
      </c>
      <c r="L38" s="49">
        <f t="shared" si="4"/>
        <v>0</v>
      </c>
      <c r="M38" s="60"/>
      <c r="N38" s="59"/>
      <c r="O38" s="59"/>
      <c r="P38" s="32">
        <v>4</v>
      </c>
      <c r="Q38" s="49">
        <f t="shared" si="5"/>
        <v>0</v>
      </c>
    </row>
    <row r="39" spans="2:18" ht="42.75" customHeight="1" x14ac:dyDescent="0.25">
      <c r="B39" s="32" t="s">
        <v>49</v>
      </c>
      <c r="C39" s="36" t="s">
        <v>46</v>
      </c>
      <c r="D39" s="30"/>
      <c r="E39" s="37"/>
      <c r="F39" s="32">
        <v>2</v>
      </c>
      <c r="G39" s="49">
        <f t="shared" si="3"/>
        <v>0</v>
      </c>
      <c r="H39" s="36" t="s">
        <v>46</v>
      </c>
      <c r="I39" s="30"/>
      <c r="J39" s="34"/>
      <c r="K39" s="32">
        <v>2</v>
      </c>
      <c r="L39" s="49">
        <f t="shared" si="4"/>
        <v>0</v>
      </c>
      <c r="M39" s="60"/>
      <c r="N39" s="59"/>
      <c r="O39" s="59"/>
      <c r="P39" s="32">
        <v>2</v>
      </c>
      <c r="Q39" s="49">
        <f t="shared" si="5"/>
        <v>0</v>
      </c>
    </row>
    <row r="40" spans="2:18" ht="42.75" customHeight="1" x14ac:dyDescent="0.25">
      <c r="B40" s="32" t="s">
        <v>50</v>
      </c>
      <c r="C40" s="36" t="s">
        <v>46</v>
      </c>
      <c r="D40" s="30"/>
      <c r="E40" s="37"/>
      <c r="F40" s="32">
        <v>2</v>
      </c>
      <c r="G40" s="49">
        <f t="shared" si="3"/>
        <v>0</v>
      </c>
      <c r="H40" s="36" t="s">
        <v>46</v>
      </c>
      <c r="I40" s="30"/>
      <c r="J40" s="34"/>
      <c r="K40" s="32">
        <v>2</v>
      </c>
      <c r="L40" s="49">
        <f t="shared" si="4"/>
        <v>0</v>
      </c>
      <c r="M40" s="60"/>
      <c r="N40" s="59"/>
      <c r="O40" s="59"/>
      <c r="P40" s="32">
        <v>2</v>
      </c>
      <c r="Q40" s="49">
        <f t="shared" si="5"/>
        <v>0</v>
      </c>
    </row>
    <row r="41" spans="2:18" ht="38.25" customHeight="1" x14ac:dyDescent="0.25">
      <c r="B41" s="32" t="s">
        <v>51</v>
      </c>
      <c r="C41" s="36" t="s">
        <v>46</v>
      </c>
      <c r="D41" s="30"/>
      <c r="E41" s="37"/>
      <c r="F41" s="32">
        <v>2</v>
      </c>
      <c r="G41" s="49">
        <f t="shared" si="3"/>
        <v>0</v>
      </c>
      <c r="H41" s="36" t="s">
        <v>46</v>
      </c>
      <c r="I41" s="30"/>
      <c r="J41" s="34"/>
      <c r="K41" s="32">
        <v>2</v>
      </c>
      <c r="L41" s="49">
        <f t="shared" si="4"/>
        <v>0</v>
      </c>
      <c r="M41" s="60"/>
      <c r="N41" s="59"/>
      <c r="O41" s="59"/>
      <c r="P41" s="32">
        <v>2</v>
      </c>
      <c r="Q41" s="49">
        <f t="shared" si="5"/>
        <v>0</v>
      </c>
    </row>
    <row r="42" spans="2:18" ht="38.25" customHeight="1" x14ac:dyDescent="0.25">
      <c r="B42" s="32" t="s">
        <v>52</v>
      </c>
      <c r="C42" s="36" t="s">
        <v>46</v>
      </c>
      <c r="D42" s="30"/>
      <c r="E42" s="31"/>
      <c r="F42" s="32">
        <v>2</v>
      </c>
      <c r="G42" s="49">
        <f t="shared" si="3"/>
        <v>0</v>
      </c>
      <c r="H42" s="36" t="s">
        <v>46</v>
      </c>
      <c r="I42" s="30"/>
      <c r="J42" s="34"/>
      <c r="K42" s="32">
        <v>2</v>
      </c>
      <c r="L42" s="49">
        <f t="shared" si="4"/>
        <v>0</v>
      </c>
      <c r="M42" s="60"/>
      <c r="N42" s="59"/>
      <c r="O42" s="59"/>
      <c r="P42" s="32">
        <v>2</v>
      </c>
      <c r="Q42" s="49">
        <f t="shared" si="5"/>
        <v>0</v>
      </c>
    </row>
    <row r="43" spans="2:18" ht="38.25" customHeight="1" x14ac:dyDescent="0.25">
      <c r="B43" s="32" t="s">
        <v>53</v>
      </c>
      <c r="C43" s="36" t="s">
        <v>46</v>
      </c>
      <c r="D43" s="30"/>
      <c r="E43" s="37"/>
      <c r="F43" s="32">
        <v>14</v>
      </c>
      <c r="G43" s="49">
        <f t="shared" si="3"/>
        <v>0</v>
      </c>
      <c r="H43" s="36" t="s">
        <v>46</v>
      </c>
      <c r="I43" s="30"/>
      <c r="J43" s="34"/>
      <c r="K43" s="32">
        <v>14</v>
      </c>
      <c r="L43" s="49">
        <f t="shared" si="4"/>
        <v>0</v>
      </c>
      <c r="M43" s="60"/>
      <c r="N43" s="59"/>
      <c r="O43" s="59"/>
      <c r="P43" s="32">
        <v>14</v>
      </c>
      <c r="Q43" s="49">
        <f t="shared" si="5"/>
        <v>0</v>
      </c>
    </row>
    <row r="44" spans="2:18" ht="37.950000000000003" customHeight="1" x14ac:dyDescent="0.25">
      <c r="B44" s="32" t="s">
        <v>54</v>
      </c>
      <c r="C44" s="36" t="s">
        <v>46</v>
      </c>
      <c r="D44" s="30"/>
      <c r="E44" s="37"/>
      <c r="F44" s="32">
        <v>2</v>
      </c>
      <c r="G44" s="49">
        <f t="shared" si="3"/>
        <v>0</v>
      </c>
      <c r="H44" s="36" t="s">
        <v>46</v>
      </c>
      <c r="I44" s="30"/>
      <c r="J44" s="34"/>
      <c r="K44" s="32">
        <v>2</v>
      </c>
      <c r="L44" s="49">
        <f t="shared" si="4"/>
        <v>0</v>
      </c>
      <c r="M44" s="60"/>
      <c r="N44" s="59"/>
      <c r="O44" s="59"/>
      <c r="P44" s="32">
        <v>2</v>
      </c>
      <c r="Q44" s="49">
        <f t="shared" si="5"/>
        <v>0</v>
      </c>
    </row>
    <row r="45" spans="2:18" s="6" customFormat="1" ht="22.95" customHeight="1" x14ac:dyDescent="0.25">
      <c r="B45" s="38" t="s">
        <v>55</v>
      </c>
      <c r="C45" s="87" t="s">
        <v>56</v>
      </c>
      <c r="D45" s="87"/>
      <c r="E45" s="87"/>
      <c r="F45" s="87"/>
      <c r="G45" s="108">
        <f>SUM(G17:G44)</f>
        <v>0</v>
      </c>
      <c r="H45" s="87" t="s">
        <v>56</v>
      </c>
      <c r="I45" s="87"/>
      <c r="J45" s="87"/>
      <c r="K45" s="87"/>
      <c r="L45" s="108">
        <f>SUM(L17:L44)</f>
        <v>0</v>
      </c>
      <c r="M45" s="87" t="s">
        <v>56</v>
      </c>
      <c r="N45" s="87"/>
      <c r="O45" s="87"/>
      <c r="P45" s="87"/>
      <c r="Q45" s="108">
        <f>SUM(Q8:Q44)</f>
        <v>0</v>
      </c>
    </row>
    <row r="46" spans="2:18" s="6" customFormat="1" ht="22.95" customHeight="1" x14ac:dyDescent="0.25">
      <c r="B46" s="38"/>
      <c r="C46" s="87"/>
      <c r="D46" s="87"/>
      <c r="E46" s="87"/>
      <c r="F46" s="87"/>
      <c r="G46" s="108"/>
      <c r="H46" s="87"/>
      <c r="I46" s="87"/>
      <c r="J46" s="87"/>
      <c r="K46" s="87"/>
      <c r="L46" s="108"/>
      <c r="M46" s="87"/>
      <c r="N46" s="87"/>
      <c r="O46" s="87"/>
      <c r="P46" s="87"/>
      <c r="Q46" s="108"/>
    </row>
    <row r="47" spans="2:18" s="6" customFormat="1" ht="42" customHeight="1" x14ac:dyDescent="0.25">
      <c r="B47" s="38"/>
      <c r="C47" s="87" t="s">
        <v>57</v>
      </c>
      <c r="D47" s="87"/>
      <c r="E47" s="87"/>
      <c r="F47" s="87"/>
      <c r="G47" s="39">
        <f>G45*1.2</f>
        <v>0</v>
      </c>
      <c r="H47" s="87" t="s">
        <v>57</v>
      </c>
      <c r="I47" s="87"/>
      <c r="J47" s="87"/>
      <c r="K47" s="87"/>
      <c r="L47" s="40">
        <f>L45*1.2</f>
        <v>0</v>
      </c>
      <c r="M47" s="87" t="s">
        <v>57</v>
      </c>
      <c r="N47" s="87"/>
      <c r="O47" s="87"/>
      <c r="P47" s="87"/>
      <c r="Q47" s="40">
        <f>Q45*1.2</f>
        <v>0</v>
      </c>
    </row>
    <row r="48" spans="2:18" ht="31.95" customHeight="1" x14ac:dyDescent="0.25">
      <c r="B48" s="109" t="s">
        <v>58</v>
      </c>
      <c r="C48" s="110"/>
      <c r="D48" s="110"/>
      <c r="E48" s="110"/>
      <c r="F48" s="110"/>
      <c r="G48" s="110"/>
      <c r="H48" s="110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2:22" ht="31.95" customHeight="1" x14ac:dyDescent="0.25">
      <c r="B49" s="62" t="s">
        <v>59</v>
      </c>
      <c r="C49" s="63"/>
      <c r="D49" s="63"/>
      <c r="E49" s="63"/>
      <c r="F49" s="63"/>
      <c r="G49" s="63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2:22" ht="51.6" customHeight="1" x14ac:dyDescent="0.25">
      <c r="B50" s="61" t="s">
        <v>3</v>
      </c>
      <c r="C50" s="112" t="s">
        <v>60</v>
      </c>
      <c r="D50" s="113"/>
      <c r="E50" s="114"/>
      <c r="F50" s="48" t="s">
        <v>5</v>
      </c>
      <c r="G50" s="48"/>
      <c r="H50" s="88" t="s">
        <v>61</v>
      </c>
      <c r="I50" s="88"/>
      <c r="J50" s="88"/>
      <c r="K50" s="88" t="s">
        <v>5</v>
      </c>
      <c r="L50" s="88"/>
      <c r="M50" s="91" t="s">
        <v>62</v>
      </c>
      <c r="N50" s="91"/>
      <c r="O50" s="91"/>
      <c r="P50" s="91" t="s">
        <v>5</v>
      </c>
      <c r="Q50" s="91"/>
      <c r="R50" s="90" t="s">
        <v>63</v>
      </c>
      <c r="S50" s="90"/>
      <c r="T50" s="90"/>
      <c r="U50" s="90" t="s">
        <v>5</v>
      </c>
      <c r="V50" s="90"/>
    </row>
    <row r="51" spans="2:22" ht="39.6" customHeight="1" x14ac:dyDescent="0.25">
      <c r="B51" s="61"/>
      <c r="C51" s="21" t="s">
        <v>64</v>
      </c>
      <c r="D51" s="48" t="s">
        <v>9</v>
      </c>
      <c r="E51" s="48" t="s">
        <v>10</v>
      </c>
      <c r="F51" s="22" t="s">
        <v>11</v>
      </c>
      <c r="G51" s="22" t="s">
        <v>12</v>
      </c>
      <c r="H51" s="23" t="s">
        <v>64</v>
      </c>
      <c r="I51" s="25" t="s">
        <v>13</v>
      </c>
      <c r="J51" s="25" t="s">
        <v>14</v>
      </c>
      <c r="K51" s="24" t="s">
        <v>11</v>
      </c>
      <c r="L51" s="24" t="s">
        <v>12</v>
      </c>
      <c r="M51" s="26" t="s">
        <v>64</v>
      </c>
      <c r="N51" s="28" t="s">
        <v>15</v>
      </c>
      <c r="O51" s="28" t="s">
        <v>14</v>
      </c>
      <c r="P51" s="27" t="s">
        <v>11</v>
      </c>
      <c r="Q51" s="27" t="s">
        <v>12</v>
      </c>
      <c r="R51" s="51" t="s">
        <v>64</v>
      </c>
      <c r="S51" s="51" t="s">
        <v>65</v>
      </c>
      <c r="T51" s="51" t="s">
        <v>66</v>
      </c>
      <c r="U51" s="52" t="s">
        <v>11</v>
      </c>
      <c r="V51" s="52" t="s">
        <v>12</v>
      </c>
    </row>
    <row r="52" spans="2:22" ht="40.200000000000003" customHeight="1" x14ac:dyDescent="0.25">
      <c r="B52" s="32" t="s">
        <v>67</v>
      </c>
      <c r="C52" s="32"/>
      <c r="D52" s="30"/>
      <c r="E52" s="30"/>
      <c r="F52" s="53">
        <v>4</v>
      </c>
      <c r="G52" s="30">
        <f>D52*F52</f>
        <v>0</v>
      </c>
      <c r="H52" s="33"/>
      <c r="I52" s="30"/>
      <c r="J52" s="30"/>
      <c r="K52" s="53">
        <v>4</v>
      </c>
      <c r="L52" s="49">
        <f t="shared" ref="L52:L55" si="6">I52*K52</f>
        <v>0</v>
      </c>
      <c r="M52" s="35"/>
      <c r="N52" s="34"/>
      <c r="O52" s="34"/>
      <c r="P52" s="53">
        <v>4</v>
      </c>
      <c r="Q52" s="49">
        <f t="shared" ref="Q52:Q55" si="7">N52*P52</f>
        <v>0</v>
      </c>
      <c r="R52" s="35"/>
      <c r="S52" s="34"/>
      <c r="T52" s="34"/>
      <c r="U52" s="53">
        <v>4</v>
      </c>
      <c r="V52" s="49">
        <f t="shared" ref="V52:V55" si="8">S52*U52</f>
        <v>0</v>
      </c>
    </row>
    <row r="53" spans="2:22" ht="40.200000000000003" customHeight="1" x14ac:dyDescent="0.25">
      <c r="B53" s="32" t="s">
        <v>68</v>
      </c>
      <c r="C53" s="32"/>
      <c r="D53" s="30"/>
      <c r="E53" s="30"/>
      <c r="F53" s="53">
        <v>4</v>
      </c>
      <c r="G53" s="30">
        <f t="shared" ref="G53:G55" si="9">D53*F53</f>
        <v>0</v>
      </c>
      <c r="H53" s="33"/>
      <c r="I53" s="30"/>
      <c r="J53" s="30"/>
      <c r="K53" s="53">
        <v>4</v>
      </c>
      <c r="L53" s="49">
        <f t="shared" si="6"/>
        <v>0</v>
      </c>
      <c r="M53" s="35"/>
      <c r="N53" s="34"/>
      <c r="O53" s="34"/>
      <c r="P53" s="53">
        <v>4</v>
      </c>
      <c r="Q53" s="49">
        <f t="shared" si="7"/>
        <v>0</v>
      </c>
      <c r="R53" s="35"/>
      <c r="S53" s="34"/>
      <c r="T53" s="34"/>
      <c r="U53" s="53">
        <v>4</v>
      </c>
      <c r="V53" s="49">
        <f t="shared" si="8"/>
        <v>0</v>
      </c>
    </row>
    <row r="54" spans="2:22" ht="40.200000000000003" customHeight="1" x14ac:dyDescent="0.25">
      <c r="B54" s="32" t="s">
        <v>69</v>
      </c>
      <c r="C54" s="32"/>
      <c r="D54" s="30"/>
      <c r="E54" s="30"/>
      <c r="F54" s="53">
        <v>4</v>
      </c>
      <c r="G54" s="30">
        <f t="shared" si="9"/>
        <v>0</v>
      </c>
      <c r="H54" s="33"/>
      <c r="I54" s="30"/>
      <c r="J54" s="30"/>
      <c r="K54" s="53">
        <v>4</v>
      </c>
      <c r="L54" s="49">
        <f t="shared" si="6"/>
        <v>0</v>
      </c>
      <c r="M54" s="35"/>
      <c r="N54" s="34"/>
      <c r="O54" s="34"/>
      <c r="P54" s="53">
        <v>4</v>
      </c>
      <c r="Q54" s="49">
        <f t="shared" si="7"/>
        <v>0</v>
      </c>
      <c r="R54" s="35"/>
      <c r="S54" s="34"/>
      <c r="T54" s="34"/>
      <c r="U54" s="53">
        <v>4</v>
      </c>
      <c r="V54" s="49">
        <f t="shared" si="8"/>
        <v>0</v>
      </c>
    </row>
    <row r="55" spans="2:22" ht="40.200000000000003" customHeight="1" x14ac:dyDescent="0.25">
      <c r="B55" s="32" t="s">
        <v>70</v>
      </c>
      <c r="C55" s="32"/>
      <c r="D55" s="30"/>
      <c r="E55" s="30"/>
      <c r="F55" s="53">
        <v>4</v>
      </c>
      <c r="G55" s="30">
        <f t="shared" si="9"/>
        <v>0</v>
      </c>
      <c r="H55" s="33"/>
      <c r="I55" s="30"/>
      <c r="J55" s="30"/>
      <c r="K55" s="53">
        <v>4</v>
      </c>
      <c r="L55" s="49">
        <f t="shared" si="6"/>
        <v>0</v>
      </c>
      <c r="M55" s="35"/>
      <c r="N55" s="34"/>
      <c r="O55" s="34"/>
      <c r="P55" s="53">
        <v>4</v>
      </c>
      <c r="Q55" s="49">
        <f t="shared" si="7"/>
        <v>0</v>
      </c>
      <c r="R55" s="35"/>
      <c r="S55" s="34"/>
      <c r="T55" s="34"/>
      <c r="U55" s="53">
        <v>4</v>
      </c>
      <c r="V55" s="49">
        <f t="shared" si="8"/>
        <v>0</v>
      </c>
    </row>
    <row r="56" spans="2:22" ht="40.200000000000003" customHeight="1" x14ac:dyDescent="0.25">
      <c r="B56" s="8"/>
      <c r="C56" s="97" t="s">
        <v>56</v>
      </c>
      <c r="D56" s="111"/>
      <c r="E56" s="111"/>
      <c r="F56" s="98"/>
      <c r="G56" s="54">
        <f>SUM(G52:G55)</f>
        <v>0</v>
      </c>
      <c r="H56" s="87" t="s">
        <v>56</v>
      </c>
      <c r="I56" s="87"/>
      <c r="J56" s="87"/>
      <c r="K56" s="87"/>
      <c r="L56" s="54">
        <f>SUM(L52:L55)</f>
        <v>0</v>
      </c>
      <c r="M56" s="87" t="s">
        <v>56</v>
      </c>
      <c r="N56" s="87"/>
      <c r="O56" s="87"/>
      <c r="P56" s="87"/>
      <c r="Q56" s="54">
        <f>SUM(Q52:Q55)</f>
        <v>0</v>
      </c>
      <c r="R56" s="87" t="s">
        <v>56</v>
      </c>
      <c r="S56" s="87"/>
      <c r="T56" s="87"/>
      <c r="U56" s="87"/>
      <c r="V56" s="54">
        <f>SUM(V52:V55)</f>
        <v>0</v>
      </c>
    </row>
    <row r="57" spans="2:22" ht="31.95" customHeight="1" x14ac:dyDescent="0.25">
      <c r="B57" s="12"/>
      <c r="C57" s="87" t="s">
        <v>57</v>
      </c>
      <c r="D57" s="87"/>
      <c r="E57" s="87"/>
      <c r="F57" s="87"/>
      <c r="G57" s="55">
        <f>G56*1.2</f>
        <v>0</v>
      </c>
      <c r="H57" s="87" t="s">
        <v>57</v>
      </c>
      <c r="I57" s="87"/>
      <c r="J57" s="87"/>
      <c r="K57" s="87"/>
      <c r="L57" s="55">
        <f>L56*1.2</f>
        <v>0</v>
      </c>
      <c r="M57" s="87" t="s">
        <v>57</v>
      </c>
      <c r="N57" s="87"/>
      <c r="O57" s="87"/>
      <c r="P57" s="87"/>
      <c r="Q57" s="55">
        <f>Q56*1.2</f>
        <v>0</v>
      </c>
      <c r="R57" s="87" t="s">
        <v>57</v>
      </c>
      <c r="S57" s="87"/>
      <c r="T57" s="87"/>
      <c r="U57" s="87"/>
      <c r="V57" s="54">
        <f>V56*1.2</f>
        <v>0</v>
      </c>
    </row>
    <row r="58" spans="2:22" ht="36" customHeight="1" x14ac:dyDescent="0.25">
      <c r="H58" s="58"/>
      <c r="I58" s="9"/>
    </row>
    <row r="59" spans="2:22" ht="7.95" customHeight="1" x14ac:dyDescent="0.25">
      <c r="B59" s="58" t="s">
        <v>71</v>
      </c>
      <c r="C59" s="58"/>
      <c r="D59" s="58"/>
      <c r="E59" s="58"/>
      <c r="F59" s="58"/>
      <c r="G59" s="58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2:22" ht="11.4" customHeight="1" x14ac:dyDescent="0.25">
      <c r="B60" s="12"/>
      <c r="C60" s="7"/>
      <c r="D60" s="7"/>
      <c r="E60" s="7"/>
      <c r="F60" s="7"/>
      <c r="G60" s="7"/>
    </row>
    <row r="61" spans="2:22" ht="165.6" hidden="1" customHeight="1" x14ac:dyDescent="0.25">
      <c r="B61" s="10"/>
    </row>
    <row r="62" spans="2:22" x14ac:dyDescent="0.25">
      <c r="B62" s="10"/>
    </row>
    <row r="63" spans="2:22" ht="79.2" x14ac:dyDescent="0.25">
      <c r="B63" s="115" t="s">
        <v>72</v>
      </c>
      <c r="C63" s="115"/>
      <c r="D63" s="41" t="s">
        <v>73</v>
      </c>
      <c r="E63" s="42" t="s">
        <v>74</v>
      </c>
    </row>
    <row r="64" spans="2:22" x14ac:dyDescent="0.25">
      <c r="B64" s="94" t="s">
        <v>75</v>
      </c>
      <c r="C64" s="94"/>
      <c r="D64" s="11"/>
      <c r="E64" s="16"/>
    </row>
    <row r="65" spans="2:7" x14ac:dyDescent="0.25">
      <c r="B65" s="94" t="s">
        <v>76</v>
      </c>
      <c r="C65" s="94"/>
      <c r="D65" s="11"/>
      <c r="E65" s="16"/>
    </row>
    <row r="66" spans="2:7" x14ac:dyDescent="0.25">
      <c r="B66" s="94" t="s">
        <v>77</v>
      </c>
      <c r="C66" s="94"/>
      <c r="D66" s="11"/>
      <c r="E66" s="16"/>
    </row>
    <row r="67" spans="2:7" x14ac:dyDescent="0.25">
      <c r="B67" s="94" t="s">
        <v>78</v>
      </c>
      <c r="C67" s="94"/>
      <c r="D67" s="11"/>
      <c r="E67" s="16"/>
    </row>
    <row r="68" spans="2:7" x14ac:dyDescent="0.25">
      <c r="B68" s="94" t="s">
        <v>79</v>
      </c>
      <c r="C68" s="94"/>
      <c r="D68" s="11"/>
      <c r="E68" s="16"/>
    </row>
    <row r="69" spans="2:7" x14ac:dyDescent="0.25">
      <c r="B69" s="94" t="s">
        <v>80</v>
      </c>
      <c r="C69" s="94"/>
      <c r="D69" s="11"/>
      <c r="E69" s="16"/>
    </row>
    <row r="70" spans="2:7" ht="14.4" customHeight="1" x14ac:dyDescent="0.25">
      <c r="B70" s="101" t="s">
        <v>81</v>
      </c>
      <c r="C70" s="102"/>
      <c r="D70" s="11"/>
      <c r="E70" s="16"/>
    </row>
    <row r="71" spans="2:7" x14ac:dyDescent="0.25">
      <c r="B71" s="101" t="s">
        <v>82</v>
      </c>
      <c r="C71" s="102"/>
      <c r="D71" s="11"/>
      <c r="E71" s="16"/>
    </row>
    <row r="72" spans="2:7" x14ac:dyDescent="0.25">
      <c r="B72" s="101" t="s">
        <v>83</v>
      </c>
      <c r="C72" s="102"/>
      <c r="D72" s="11"/>
      <c r="E72" s="16"/>
    </row>
    <row r="73" spans="2:7" x14ac:dyDescent="0.25">
      <c r="B73" s="94" t="s">
        <v>84</v>
      </c>
      <c r="C73" s="94"/>
      <c r="D73" s="11"/>
      <c r="E73" s="16"/>
    </row>
    <row r="74" spans="2:7" x14ac:dyDescent="0.25">
      <c r="B74" s="94" t="s">
        <v>85</v>
      </c>
      <c r="C74" s="94"/>
      <c r="D74" s="11"/>
      <c r="E74" s="16"/>
    </row>
    <row r="75" spans="2:7" x14ac:dyDescent="0.25">
      <c r="B75" s="5" t="s">
        <v>86</v>
      </c>
      <c r="D75" s="14"/>
      <c r="E75" s="15"/>
    </row>
    <row r="77" spans="2:7" s="6" customFormat="1" ht="66" x14ac:dyDescent="0.25">
      <c r="B77" s="115" t="s">
        <v>87</v>
      </c>
      <c r="C77" s="115"/>
      <c r="D77" s="41" t="s">
        <v>88</v>
      </c>
      <c r="E77" s="42" t="s">
        <v>74</v>
      </c>
      <c r="F77" s="5"/>
      <c r="G77" s="5"/>
    </row>
    <row r="78" spans="2:7" s="6" customFormat="1" x14ac:dyDescent="0.25">
      <c r="B78" s="96" t="s">
        <v>75</v>
      </c>
      <c r="C78" s="96"/>
      <c r="D78" s="18"/>
      <c r="E78" s="57"/>
    </row>
    <row r="79" spans="2:7" s="6" customFormat="1" ht="13.2" customHeight="1" x14ac:dyDescent="0.25">
      <c r="B79" s="118" t="s">
        <v>89</v>
      </c>
      <c r="C79" s="119"/>
      <c r="D79" s="18"/>
      <c r="E79" s="57"/>
    </row>
    <row r="80" spans="2:7" s="6" customFormat="1" x14ac:dyDescent="0.25">
      <c r="B80" s="96" t="s">
        <v>81</v>
      </c>
      <c r="C80" s="96"/>
      <c r="D80" s="18"/>
      <c r="E80" s="57"/>
    </row>
    <row r="81" spans="2:7" s="6" customFormat="1" x14ac:dyDescent="0.25">
      <c r="B81" s="96" t="s">
        <v>77</v>
      </c>
      <c r="C81" s="96"/>
      <c r="D81" s="18"/>
      <c r="E81" s="57"/>
    </row>
    <row r="82" spans="2:7" s="6" customFormat="1" x14ac:dyDescent="0.25">
      <c r="B82" s="96" t="s">
        <v>80</v>
      </c>
      <c r="C82" s="96"/>
      <c r="D82" s="18"/>
      <c r="E82" s="57"/>
    </row>
    <row r="83" spans="2:7" x14ac:dyDescent="0.25">
      <c r="B83" s="96" t="s">
        <v>84</v>
      </c>
      <c r="C83" s="96"/>
      <c r="D83" s="18"/>
      <c r="E83" s="57"/>
      <c r="F83" s="6"/>
      <c r="G83" s="6"/>
    </row>
    <row r="84" spans="2:7" x14ac:dyDescent="0.25">
      <c r="B84" s="13"/>
      <c r="C84" s="13"/>
      <c r="D84" s="14"/>
      <c r="E84" s="15"/>
    </row>
    <row r="85" spans="2:7" ht="26.4" customHeight="1" x14ac:dyDescent="0.25">
      <c r="F85" s="116" t="s">
        <v>90</v>
      </c>
      <c r="G85" s="117"/>
    </row>
    <row r="86" spans="2:7" ht="33" customHeight="1" x14ac:dyDescent="0.3">
      <c r="B86" s="99" t="s">
        <v>91</v>
      </c>
      <c r="C86" s="99"/>
      <c r="D86" s="99"/>
      <c r="E86" s="44" t="s">
        <v>92</v>
      </c>
      <c r="F86" s="43" t="s">
        <v>11</v>
      </c>
      <c r="G86" s="43" t="s">
        <v>93</v>
      </c>
    </row>
    <row r="87" spans="2:7" x14ac:dyDescent="0.25">
      <c r="B87" s="94" t="s">
        <v>94</v>
      </c>
      <c r="C87" s="94"/>
      <c r="D87" s="94"/>
      <c r="E87" s="45">
        <v>0</v>
      </c>
      <c r="F87" s="20">
        <v>3</v>
      </c>
      <c r="G87" s="45">
        <f>E87*F87</f>
        <v>0</v>
      </c>
    </row>
    <row r="88" spans="2:7" x14ac:dyDescent="0.25">
      <c r="B88" s="94" t="s">
        <v>95</v>
      </c>
      <c r="C88" s="94"/>
      <c r="D88" s="94"/>
      <c r="E88" s="45">
        <v>0</v>
      </c>
      <c r="F88" s="20">
        <v>30</v>
      </c>
      <c r="G88" s="45">
        <f t="shared" ref="G88:G98" si="10">E88*F88</f>
        <v>0</v>
      </c>
    </row>
    <row r="89" spans="2:7" x14ac:dyDescent="0.25">
      <c r="B89" s="94" t="s">
        <v>96</v>
      </c>
      <c r="C89" s="94"/>
      <c r="D89" s="94"/>
      <c r="E89" s="45">
        <v>0</v>
      </c>
      <c r="F89" s="20">
        <v>30</v>
      </c>
      <c r="G89" s="45">
        <f>E89*F89</f>
        <v>0</v>
      </c>
    </row>
    <row r="90" spans="2:7" s="6" customFormat="1" x14ac:dyDescent="0.25">
      <c r="B90" s="94" t="s">
        <v>97</v>
      </c>
      <c r="C90" s="94"/>
      <c r="D90" s="94"/>
      <c r="E90" s="45">
        <v>0</v>
      </c>
      <c r="F90" s="20">
        <v>24</v>
      </c>
      <c r="G90" s="45">
        <f t="shared" ref="G90" si="11">E90*F90</f>
        <v>0</v>
      </c>
    </row>
    <row r="91" spans="2:7" x14ac:dyDescent="0.25">
      <c r="B91" s="96" t="s">
        <v>98</v>
      </c>
      <c r="C91" s="96"/>
      <c r="D91" s="96"/>
      <c r="E91" s="45">
        <v>0</v>
      </c>
      <c r="F91" s="20">
        <v>4</v>
      </c>
      <c r="G91" s="45">
        <f>E91*F91</f>
        <v>0</v>
      </c>
    </row>
    <row r="92" spans="2:7" x14ac:dyDescent="0.25">
      <c r="B92" s="94" t="s">
        <v>99</v>
      </c>
      <c r="C92" s="94"/>
      <c r="D92" s="94"/>
      <c r="E92" s="45">
        <v>0</v>
      </c>
      <c r="F92" s="20">
        <v>30</v>
      </c>
      <c r="G92" s="45">
        <f t="shared" si="10"/>
        <v>0</v>
      </c>
    </row>
    <row r="93" spans="2:7" x14ac:dyDescent="0.25">
      <c r="B93" s="94" t="s">
        <v>100</v>
      </c>
      <c r="C93" s="94"/>
      <c r="D93" s="94"/>
      <c r="E93" s="45">
        <v>0</v>
      </c>
      <c r="F93" s="20">
        <v>20</v>
      </c>
      <c r="G93" s="45">
        <f t="shared" si="10"/>
        <v>0</v>
      </c>
    </row>
    <row r="94" spans="2:7" s="6" customFormat="1" x14ac:dyDescent="0.25">
      <c r="B94" s="94" t="s">
        <v>101</v>
      </c>
      <c r="C94" s="94"/>
      <c r="D94" s="94"/>
      <c r="E94" s="45">
        <v>0</v>
      </c>
      <c r="F94" s="20">
        <v>20</v>
      </c>
      <c r="G94" s="45">
        <f t="shared" si="10"/>
        <v>0</v>
      </c>
    </row>
    <row r="95" spans="2:7" x14ac:dyDescent="0.25">
      <c r="B95" s="96" t="s">
        <v>102</v>
      </c>
      <c r="C95" s="96"/>
      <c r="D95" s="96"/>
      <c r="E95" s="45">
        <v>0</v>
      </c>
      <c r="F95" s="20">
        <v>4</v>
      </c>
      <c r="G95" s="45">
        <f>E95*F95</f>
        <v>0</v>
      </c>
    </row>
    <row r="96" spans="2:7" x14ac:dyDescent="0.25">
      <c r="B96" s="95" t="s">
        <v>103</v>
      </c>
      <c r="C96" s="95"/>
      <c r="D96" s="95"/>
      <c r="E96" s="45">
        <v>0</v>
      </c>
      <c r="F96" s="20">
        <v>1</v>
      </c>
      <c r="G96" s="45">
        <f>E96*F96</f>
        <v>0</v>
      </c>
    </row>
    <row r="97" spans="1:12" x14ac:dyDescent="0.25">
      <c r="B97" s="95" t="s">
        <v>104</v>
      </c>
      <c r="C97" s="95"/>
      <c r="D97" s="95"/>
      <c r="E97" s="45">
        <v>0</v>
      </c>
      <c r="F97" s="20">
        <v>4</v>
      </c>
      <c r="G97" s="45">
        <f>E97*F97</f>
        <v>0</v>
      </c>
    </row>
    <row r="98" spans="1:12" ht="24.6" customHeight="1" x14ac:dyDescent="0.25">
      <c r="B98" s="95" t="s">
        <v>105</v>
      </c>
      <c r="C98" s="95"/>
      <c r="D98" s="95"/>
      <c r="E98" s="45">
        <v>0</v>
      </c>
      <c r="F98" s="20">
        <v>1</v>
      </c>
      <c r="G98" s="45">
        <f t="shared" si="10"/>
        <v>0</v>
      </c>
    </row>
    <row r="99" spans="1:12" ht="25.95" customHeight="1" x14ac:dyDescent="0.25">
      <c r="B99" s="5" t="s">
        <v>106</v>
      </c>
      <c r="E99" s="97" t="s">
        <v>107</v>
      </c>
      <c r="F99" s="98"/>
      <c r="G99" s="50">
        <f>SUM(G87:G95)</f>
        <v>0</v>
      </c>
    </row>
    <row r="100" spans="1:12" ht="46.2" customHeight="1" x14ac:dyDescent="0.25">
      <c r="E100" s="92" t="s">
        <v>108</v>
      </c>
      <c r="F100" s="93"/>
      <c r="G100" s="50">
        <f>G99*1.2</f>
        <v>0</v>
      </c>
    </row>
    <row r="101" spans="1:12" ht="25.2" customHeight="1" x14ac:dyDescent="0.25">
      <c r="E101" s="68"/>
      <c r="F101" s="68"/>
      <c r="G101" s="69"/>
    </row>
    <row r="102" spans="1:12" ht="25.2" customHeight="1" x14ac:dyDescent="0.25">
      <c r="A102" s="84" t="s">
        <v>109</v>
      </c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</row>
    <row r="103" spans="1:12" ht="25.2" customHeight="1" x14ac:dyDescent="0.25">
      <c r="A103" s="35"/>
      <c r="B103" s="86" t="s">
        <v>110</v>
      </c>
      <c r="C103" s="86"/>
      <c r="D103" s="86" t="s">
        <v>111</v>
      </c>
      <c r="E103" s="86"/>
      <c r="F103" s="86"/>
      <c r="G103" s="86"/>
      <c r="H103" s="86"/>
      <c r="I103" s="80"/>
      <c r="J103" s="81"/>
    </row>
    <row r="104" spans="1:12" ht="40.200000000000003" customHeight="1" x14ac:dyDescent="0.25">
      <c r="A104" s="72" t="s">
        <v>112</v>
      </c>
      <c r="B104" s="70" t="s">
        <v>113</v>
      </c>
      <c r="C104" s="70" t="s">
        <v>114</v>
      </c>
      <c r="D104" s="82" t="s">
        <v>113</v>
      </c>
      <c r="E104" s="82"/>
      <c r="F104" s="82"/>
      <c r="G104" s="83" t="s">
        <v>114</v>
      </c>
      <c r="H104" s="83"/>
      <c r="I104" s="82" t="s">
        <v>90</v>
      </c>
      <c r="J104" s="82"/>
      <c r="K104" s="82"/>
      <c r="L104" s="71" t="s">
        <v>115</v>
      </c>
    </row>
    <row r="105" spans="1:12" ht="38.4" customHeight="1" x14ac:dyDescent="0.25">
      <c r="A105" s="35" t="s">
        <v>116</v>
      </c>
      <c r="B105" s="73"/>
      <c r="C105" s="73"/>
      <c r="D105" s="77"/>
      <c r="E105" s="77"/>
      <c r="F105" s="77"/>
      <c r="G105" s="78"/>
      <c r="H105" s="78"/>
      <c r="I105" s="83" t="s">
        <v>117</v>
      </c>
      <c r="J105" s="83"/>
      <c r="K105" s="83"/>
      <c r="L105" s="74">
        <f>(B105*3)+(C105*2)+(D105*3)+(G105*2)</f>
        <v>0</v>
      </c>
    </row>
    <row r="106" spans="1:12" ht="42.6" customHeight="1" x14ac:dyDescent="0.25">
      <c r="A106" s="35" t="s">
        <v>118</v>
      </c>
      <c r="B106" s="73"/>
      <c r="C106" s="73"/>
      <c r="D106" s="77"/>
      <c r="E106" s="77"/>
      <c r="F106" s="77"/>
      <c r="G106" s="78"/>
      <c r="H106" s="78"/>
      <c r="I106" s="83" t="s">
        <v>117</v>
      </c>
      <c r="J106" s="83"/>
      <c r="K106" s="83"/>
      <c r="L106" s="74">
        <f>(B106*3)+(C106*2)+(D106*3)+(G106*2)</f>
        <v>0</v>
      </c>
    </row>
    <row r="107" spans="1:12" ht="25.2" customHeight="1" x14ac:dyDescent="0.25">
      <c r="A107" s="75" t="s">
        <v>119</v>
      </c>
      <c r="B107" s="76">
        <f>L105+L106</f>
        <v>0</v>
      </c>
      <c r="E107" s="68"/>
      <c r="F107" s="68"/>
      <c r="G107" s="69"/>
    </row>
    <row r="108" spans="1:12" ht="25.2" customHeight="1" x14ac:dyDescent="0.25">
      <c r="A108" s="75" t="s">
        <v>120</v>
      </c>
      <c r="B108" s="76">
        <f>B107*1.2</f>
        <v>0</v>
      </c>
      <c r="E108" s="68"/>
      <c r="F108" s="68"/>
      <c r="G108" s="69"/>
    </row>
    <row r="109" spans="1:12" ht="25.2" customHeight="1" x14ac:dyDescent="0.25">
      <c r="E109" s="19"/>
      <c r="F109" s="19"/>
      <c r="G109" s="17"/>
    </row>
    <row r="110" spans="1:12" ht="25.2" customHeight="1" x14ac:dyDescent="0.25">
      <c r="B110" s="46" t="s">
        <v>121</v>
      </c>
      <c r="C110" s="47">
        <f>B107+G99+G56+L56+Q56+V56+Q45+L45+G45</f>
        <v>0</v>
      </c>
      <c r="D110" s="56"/>
    </row>
    <row r="111" spans="1:12" ht="25.2" customHeight="1" x14ac:dyDescent="0.25">
      <c r="B111" s="46" t="s">
        <v>122</v>
      </c>
      <c r="C111" s="47">
        <f>B108+G100+G57+L57+Q57+V57+Q47+L47+G47</f>
        <v>0</v>
      </c>
      <c r="D111" s="56"/>
    </row>
  </sheetData>
  <mergeCells count="82">
    <mergeCell ref="M57:P57"/>
    <mergeCell ref="B81:C81"/>
    <mergeCell ref="H57:K57"/>
    <mergeCell ref="B63:C63"/>
    <mergeCell ref="F85:G85"/>
    <mergeCell ref="B78:C78"/>
    <mergeCell ref="B80:C80"/>
    <mergeCell ref="B82:C82"/>
    <mergeCell ref="B83:C83"/>
    <mergeCell ref="B77:C77"/>
    <mergeCell ref="C57:F57"/>
    <mergeCell ref="B79:C79"/>
    <mergeCell ref="B70:C70"/>
    <mergeCell ref="M47:P47"/>
    <mergeCell ref="B48:H48"/>
    <mergeCell ref="P50:Q50"/>
    <mergeCell ref="C56:F56"/>
    <mergeCell ref="C50:E50"/>
    <mergeCell ref="H47:K47"/>
    <mergeCell ref="B2:E2"/>
    <mergeCell ref="B6:B7"/>
    <mergeCell ref="C6:E6"/>
    <mergeCell ref="F6:G6"/>
    <mergeCell ref="Q45:Q46"/>
    <mergeCell ref="C45:F46"/>
    <mergeCell ref="G45:G46"/>
    <mergeCell ref="H45:K46"/>
    <mergeCell ref="L45:L46"/>
    <mergeCell ref="M45:P46"/>
    <mergeCell ref="B71:C71"/>
    <mergeCell ref="B72:C72"/>
    <mergeCell ref="B89:D89"/>
    <mergeCell ref="B97:D97"/>
    <mergeCell ref="B90:D90"/>
    <mergeCell ref="E99:F99"/>
    <mergeCell ref="P6:Q6"/>
    <mergeCell ref="B91:D91"/>
    <mergeCell ref="B64:C64"/>
    <mergeCell ref="B65:C65"/>
    <mergeCell ref="B66:C66"/>
    <mergeCell ref="B67:C67"/>
    <mergeCell ref="B68:C68"/>
    <mergeCell ref="B69:C69"/>
    <mergeCell ref="B73:C73"/>
    <mergeCell ref="B74:C74"/>
    <mergeCell ref="B86:D86"/>
    <mergeCell ref="B87:D87"/>
    <mergeCell ref="B88:D88"/>
    <mergeCell ref="C47:F47"/>
    <mergeCell ref="H6:J6"/>
    <mergeCell ref="B103:C103"/>
    <mergeCell ref="U50:V50"/>
    <mergeCell ref="H56:K56"/>
    <mergeCell ref="M56:P56"/>
    <mergeCell ref="R56:U56"/>
    <mergeCell ref="H50:J50"/>
    <mergeCell ref="K50:L50"/>
    <mergeCell ref="M50:O50"/>
    <mergeCell ref="R50:T50"/>
    <mergeCell ref="E100:F100"/>
    <mergeCell ref="B92:D92"/>
    <mergeCell ref="B93:D93"/>
    <mergeCell ref="B94:D94"/>
    <mergeCell ref="B98:D98"/>
    <mergeCell ref="B96:D96"/>
    <mergeCell ref="B95:D95"/>
    <mergeCell ref="D105:F105"/>
    <mergeCell ref="D106:F106"/>
    <mergeCell ref="G105:H105"/>
    <mergeCell ref="G106:H106"/>
    <mergeCell ref="A1:V1"/>
    <mergeCell ref="I103:J103"/>
    <mergeCell ref="I104:K104"/>
    <mergeCell ref="I105:K105"/>
    <mergeCell ref="I106:K106"/>
    <mergeCell ref="A102:L102"/>
    <mergeCell ref="G104:H104"/>
    <mergeCell ref="D104:F104"/>
    <mergeCell ref="D103:H103"/>
    <mergeCell ref="R57:U57"/>
    <mergeCell ref="K6:L6"/>
    <mergeCell ref="M6:O6"/>
  </mergeCells>
  <printOptions horizontalCentered="1" verticalCentered="1"/>
  <pageMargins left="0.19685039370078741" right="0.19685039370078741" top="0.59055118110236227" bottom="0.39370078740157483" header="0.31496062992125984" footer="0.11811023622047245"/>
  <pageSetup paperSize="9" scale="37" fitToHeight="0" orientation="landscape" r:id="rId1"/>
  <headerFooter alignWithMargins="0">
    <oddHeader>&amp;L&amp;"Arial Narrow,Gras"&amp;11A.O. Pièces détachées et accessoires pour véhicules&amp;C&amp;"Arial,Gras"&amp;9
&amp;12
TABLEAU  DE  REPONSE&amp;R&amp;"Arial Narrow,Gras"&amp;11&amp;UAnnexe à l'acte d'engagement</oddHeader>
    <oddFooter>&amp;L&amp;12Date
Signature et cachet&amp;R&amp;"Arial,Gras"&amp;12&amp;A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  <TaxCatchAll xmlns="70f6830d-6c19-4cf0-a510-a134fba504a4">
      <Value>18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1811DF-0ED4-4DF0-A05C-71AAA9C16E1E}">
  <ds:schemaRefs>
    <ds:schemaRef ds:uri="http://schemas.microsoft.com/office/2006/metadata/properties"/>
    <ds:schemaRef ds:uri="http://schemas.microsoft.com/office/infopath/2007/PartnerControls"/>
    <ds:schemaRef ds:uri="70f6830d-6c19-4cf0-a510-a134fba504a4"/>
  </ds:schemaRefs>
</ds:datastoreItem>
</file>

<file path=customXml/itemProps2.xml><?xml version="1.0" encoding="utf-8"?>
<ds:datastoreItem xmlns:ds="http://schemas.openxmlformats.org/officeDocument/2006/customXml" ds:itemID="{320CB411-F487-43F0-AD47-AEFBC45BAF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EC1331-DB13-4CC8-9871-243CD73556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CHM</vt:lpstr>
      <vt:lpstr>CHM!Zone_d_impression</vt:lpstr>
    </vt:vector>
  </TitlesOfParts>
  <Manager/>
  <Company>DSI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GARREAU Carine</dc:creator>
  <cp:keywords/>
  <dc:description/>
  <cp:lastModifiedBy>GARREAU Carine</cp:lastModifiedBy>
  <cp:revision/>
  <dcterms:created xsi:type="dcterms:W3CDTF">2022-02-14T16:28:46Z</dcterms:created>
  <dcterms:modified xsi:type="dcterms:W3CDTF">2026-04-03T13:16:50Z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